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3290" yWindow="135" windowWidth="15360" windowHeight="12630" tabRatio="930" activeTab="1"/>
  </bookViews>
  <sheets>
    <sheet name="МБТ" sheetId="9" r:id="rId1"/>
    <sheet name="оценка расходов" sheetId="10" r:id="rId2"/>
  </sheets>
  <definedNames>
    <definedName name="_xlnm.Print_Titles" localSheetId="0">МБТ!$A:$A</definedName>
    <definedName name="_xlnm.Print_Area" localSheetId="0">МБТ!$A$1:$V$20</definedName>
  </definedNames>
  <calcPr calcId="124519" iterate="1"/>
</workbook>
</file>

<file path=xl/calcChain.xml><?xml version="1.0" encoding="utf-8"?>
<calcChain xmlns="http://schemas.openxmlformats.org/spreadsheetml/2006/main">
  <c r="AE20" i="9"/>
  <c r="AK34" i="10" l="1"/>
  <c r="AA34"/>
  <c r="U34"/>
  <c r="K34"/>
  <c r="AB20" l="1"/>
  <c r="AA20"/>
  <c r="N9" i="9" l="1"/>
  <c r="N14"/>
  <c r="X20" l="1"/>
  <c r="Z20" s="1"/>
  <c r="T19" i="10" l="1"/>
  <c r="T12"/>
  <c r="T9"/>
  <c r="T10" l="1"/>
  <c r="T11"/>
  <c r="T13"/>
  <c r="T14"/>
  <c r="T15"/>
  <c r="T16"/>
  <c r="T17"/>
  <c r="T18"/>
  <c r="T20" l="1"/>
  <c r="N17" i="9"/>
  <c r="N13"/>
  <c r="N19" l="1"/>
  <c r="AI10" i="10" l="1"/>
  <c r="AI11"/>
  <c r="AI12"/>
  <c r="AI13"/>
  <c r="AI14"/>
  <c r="AI15"/>
  <c r="AI16"/>
  <c r="AI17"/>
  <c r="AI18"/>
  <c r="AI19"/>
  <c r="AI9"/>
  <c r="AI20" l="1"/>
  <c r="E20" i="9"/>
  <c r="W20"/>
  <c r="N10"/>
  <c r="N11"/>
  <c r="N12"/>
  <c r="N15"/>
  <c r="N16"/>
  <c r="N18"/>
  <c r="B20"/>
  <c r="K19" i="10"/>
  <c r="K18"/>
  <c r="K17"/>
  <c r="K16"/>
  <c r="K15"/>
  <c r="K14"/>
  <c r="K13"/>
  <c r="K12"/>
  <c r="K11"/>
  <c r="K10"/>
  <c r="K9"/>
  <c r="L10" i="9"/>
  <c r="L11"/>
  <c r="L12"/>
  <c r="L13"/>
  <c r="L14"/>
  <c r="L15"/>
  <c r="L16"/>
  <c r="L17"/>
  <c r="L18"/>
  <c r="L19"/>
  <c r="L9"/>
  <c r="K20" i="10" l="1"/>
  <c r="L20" i="9"/>
  <c r="Z10" i="10"/>
  <c r="Z11"/>
  <c r="Z12"/>
  <c r="Z13"/>
  <c r="Z14"/>
  <c r="Z15"/>
  <c r="Z16"/>
  <c r="Z17"/>
  <c r="Z18"/>
  <c r="Z19"/>
  <c r="Z9"/>
  <c r="Z20" l="1"/>
  <c r="V20" i="9"/>
  <c r="J19"/>
  <c r="J18"/>
  <c r="J17"/>
  <c r="J16"/>
  <c r="J15"/>
  <c r="J14"/>
  <c r="J13"/>
  <c r="J12"/>
  <c r="J11"/>
  <c r="J10"/>
  <c r="J9"/>
  <c r="J20" l="1"/>
  <c r="D20"/>
  <c r="I10"/>
  <c r="I11"/>
  <c r="I12"/>
  <c r="I13"/>
  <c r="I14"/>
  <c r="I15"/>
  <c r="I16"/>
  <c r="I17"/>
  <c r="I18"/>
  <c r="I19"/>
  <c r="I9"/>
  <c r="I20" l="1"/>
  <c r="K10"/>
  <c r="K14"/>
  <c r="K18"/>
  <c r="G20"/>
  <c r="H10"/>
  <c r="H11"/>
  <c r="H12"/>
  <c r="H13"/>
  <c r="H14"/>
  <c r="H15"/>
  <c r="H16"/>
  <c r="H17"/>
  <c r="H18"/>
  <c r="H19"/>
  <c r="H9"/>
  <c r="K19"/>
  <c r="F19"/>
  <c r="F18"/>
  <c r="K17"/>
  <c r="F17"/>
  <c r="K16"/>
  <c r="F16"/>
  <c r="K15"/>
  <c r="F15"/>
  <c r="F14"/>
  <c r="K13"/>
  <c r="F13"/>
  <c r="K12"/>
  <c r="F12"/>
  <c r="K11"/>
  <c r="F11"/>
  <c r="F10"/>
  <c r="K9"/>
  <c r="F9"/>
  <c r="O19" l="1"/>
  <c r="P19" s="1"/>
  <c r="O14"/>
  <c r="O9"/>
  <c r="P9" s="1"/>
  <c r="O11"/>
  <c r="O17"/>
  <c r="O16"/>
  <c r="O15"/>
  <c r="O12"/>
  <c r="O13"/>
  <c r="O10"/>
  <c r="O18"/>
  <c r="H20"/>
  <c r="K20"/>
  <c r="F20"/>
  <c r="P15" l="1"/>
  <c r="P16"/>
  <c r="P11"/>
  <c r="P14"/>
  <c r="P18"/>
  <c r="P10"/>
  <c r="P17"/>
  <c r="P13"/>
  <c r="C20"/>
  <c r="P12"/>
  <c r="P20" l="1"/>
  <c r="N20"/>
  <c r="Q10" l="1"/>
  <c r="Q9"/>
  <c r="U9" s="1"/>
  <c r="Y9" s="1"/>
  <c r="Z9" s="1"/>
  <c r="AC9" s="1"/>
  <c r="AE9" s="1"/>
  <c r="Q11"/>
  <c r="U11" s="1"/>
  <c r="Y11" s="1"/>
  <c r="Q13"/>
  <c r="U13" s="1"/>
  <c r="Y13" s="1"/>
  <c r="Q17"/>
  <c r="U17" s="1"/>
  <c r="Y17" s="1"/>
  <c r="Q16"/>
  <c r="U16" s="1"/>
  <c r="Y16" s="1"/>
  <c r="Q15"/>
  <c r="U15" s="1"/>
  <c r="Y15" s="1"/>
  <c r="Q14"/>
  <c r="U14" s="1"/>
  <c r="Y14" s="1"/>
  <c r="Q18"/>
  <c r="U18" s="1"/>
  <c r="Y18" s="1"/>
  <c r="Q12"/>
  <c r="U12" s="1"/>
  <c r="Y12" s="1"/>
  <c r="Q19"/>
  <c r="U19" s="1"/>
  <c r="Y19" s="1"/>
  <c r="O20"/>
  <c r="Z13" l="1"/>
  <c r="AC13" s="1"/>
  <c r="AE13" s="1"/>
  <c r="Z14"/>
  <c r="AC14" s="1"/>
  <c r="AE14" s="1"/>
  <c r="Z17"/>
  <c r="AC17" s="1"/>
  <c r="AE17" s="1"/>
  <c r="Z15"/>
  <c r="AC15" s="1"/>
  <c r="AE15" s="1"/>
  <c r="Z18"/>
  <c r="AC18" s="1"/>
  <c r="AE18" s="1"/>
  <c r="Z11"/>
  <c r="AC11" s="1"/>
  <c r="AE11" s="1"/>
  <c r="Z12"/>
  <c r="AC12" s="1"/>
  <c r="AE12" s="1"/>
  <c r="Z19"/>
  <c r="AC19" s="1"/>
  <c r="AE19" s="1"/>
  <c r="Z16"/>
  <c r="AC16" s="1"/>
  <c r="AE16" s="1"/>
  <c r="U10"/>
  <c r="Y10" s="1"/>
  <c r="Q20"/>
  <c r="S20"/>
  <c r="Z10" l="1"/>
  <c r="AC10" s="1"/>
  <c r="AE10" s="1"/>
  <c r="U20"/>
</calcChain>
</file>

<file path=xl/comments1.xml><?xml version="1.0" encoding="utf-8"?>
<comments xmlns="http://schemas.openxmlformats.org/spreadsheetml/2006/main">
  <authors>
    <author>Сухова</author>
  </authors>
  <commentList>
    <comment ref="AE9" authorId="0">
      <text>
        <r>
          <rPr>
            <b/>
            <sz val="9"/>
            <color indexed="81"/>
            <rFont val="Tahoma"/>
            <family val="2"/>
            <charset val="204"/>
          </rPr>
          <t>Сухова:</t>
        </r>
        <r>
          <rPr>
            <sz val="9"/>
            <color indexed="81"/>
            <rFont val="Tahoma"/>
            <family val="2"/>
            <charset val="204"/>
          </rPr>
          <t xml:space="preserve">
1256,1</t>
        </r>
      </text>
    </comment>
    <comment ref="AF9" authorId="0">
      <text>
        <r>
          <rPr>
            <b/>
            <sz val="9"/>
            <color indexed="81"/>
            <rFont val="Tahoma"/>
            <family val="2"/>
            <charset val="204"/>
          </rPr>
          <t>Сухова:</t>
        </r>
        <r>
          <rPr>
            <sz val="9"/>
            <color indexed="81"/>
            <rFont val="Tahoma"/>
            <family val="2"/>
            <charset val="204"/>
          </rPr>
          <t xml:space="preserve">
510</t>
        </r>
      </text>
    </comment>
    <comment ref="AE11" authorId="0">
      <text>
        <r>
          <rPr>
            <b/>
            <sz val="9"/>
            <color indexed="81"/>
            <rFont val="Tahoma"/>
            <family val="2"/>
            <charset val="204"/>
          </rPr>
          <t>Сухова:</t>
        </r>
        <r>
          <rPr>
            <sz val="9"/>
            <color indexed="81"/>
            <rFont val="Tahoma"/>
            <family val="2"/>
            <charset val="204"/>
          </rPr>
          <t xml:space="preserve">
84,1</t>
        </r>
      </text>
    </comment>
    <comment ref="AE12" authorId="0">
      <text>
        <r>
          <rPr>
            <b/>
            <sz val="9"/>
            <color indexed="81"/>
            <rFont val="Tahoma"/>
            <family val="2"/>
            <charset val="204"/>
          </rPr>
          <t>Сухова:</t>
        </r>
        <r>
          <rPr>
            <sz val="9"/>
            <color indexed="81"/>
            <rFont val="Tahoma"/>
            <family val="2"/>
            <charset val="204"/>
          </rPr>
          <t xml:space="preserve">
2583,1
</t>
        </r>
      </text>
    </comment>
    <comment ref="AF12" authorId="0">
      <text>
        <r>
          <rPr>
            <b/>
            <sz val="9"/>
            <color indexed="81"/>
            <rFont val="Tahoma"/>
            <family val="2"/>
            <charset val="204"/>
          </rPr>
          <t>Сухова:</t>
        </r>
        <r>
          <rPr>
            <sz val="9"/>
            <color indexed="81"/>
            <rFont val="Tahoma"/>
            <family val="2"/>
            <charset val="204"/>
          </rPr>
          <t xml:space="preserve">
229,1</t>
        </r>
      </text>
    </comment>
    <comment ref="AE13" authorId="0">
      <text>
        <r>
          <rPr>
            <b/>
            <sz val="9"/>
            <color indexed="81"/>
            <rFont val="Tahoma"/>
            <family val="2"/>
            <charset val="204"/>
          </rPr>
          <t>Сухова:</t>
        </r>
        <r>
          <rPr>
            <sz val="9"/>
            <color indexed="81"/>
            <rFont val="Tahoma"/>
            <family val="2"/>
            <charset val="204"/>
          </rPr>
          <t xml:space="preserve">
857,8</t>
        </r>
      </text>
    </comment>
    <comment ref="AF13" authorId="0">
      <text>
        <r>
          <rPr>
            <b/>
            <sz val="9"/>
            <color indexed="81"/>
            <rFont val="Tahoma"/>
            <family val="2"/>
            <charset val="204"/>
          </rPr>
          <t>Сухова:</t>
        </r>
        <r>
          <rPr>
            <sz val="9"/>
            <color indexed="81"/>
            <rFont val="Tahoma"/>
            <family val="2"/>
            <charset val="204"/>
          </rPr>
          <t xml:space="preserve">
8,8
</t>
        </r>
      </text>
    </comment>
    <comment ref="AE14" authorId="0">
      <text>
        <r>
          <rPr>
            <b/>
            <sz val="9"/>
            <color indexed="81"/>
            <rFont val="Tahoma"/>
            <family val="2"/>
            <charset val="204"/>
          </rPr>
          <t>Сухова:</t>
        </r>
        <r>
          <rPr>
            <sz val="9"/>
            <color indexed="81"/>
            <rFont val="Tahoma"/>
            <family val="2"/>
            <charset val="204"/>
          </rPr>
          <t xml:space="preserve">
1852,8</t>
        </r>
      </text>
    </comment>
    <comment ref="AF14" authorId="0">
      <text>
        <r>
          <rPr>
            <b/>
            <sz val="9"/>
            <color indexed="81"/>
            <rFont val="Tahoma"/>
            <family val="2"/>
            <charset val="204"/>
          </rPr>
          <t>Сухова:</t>
        </r>
        <r>
          <rPr>
            <sz val="9"/>
            <color indexed="81"/>
            <rFont val="Tahoma"/>
            <family val="2"/>
            <charset val="204"/>
          </rPr>
          <t xml:space="preserve">
2023-0</t>
        </r>
      </text>
    </comment>
    <comment ref="W15" authorId="0">
      <text>
        <r>
          <rPr>
            <b/>
            <sz val="9"/>
            <color indexed="81"/>
            <rFont val="Tahoma"/>
            <family val="2"/>
            <charset val="204"/>
          </rPr>
          <t>Сухова:</t>
        </r>
        <r>
          <rPr>
            <sz val="9"/>
            <color indexed="81"/>
            <rFont val="Tahoma"/>
            <family val="2"/>
            <charset val="204"/>
          </rPr>
          <t xml:space="preserve">
2023-200</t>
        </r>
      </text>
    </comment>
    <comment ref="X15" authorId="0">
      <text>
        <r>
          <rPr>
            <b/>
            <sz val="9"/>
            <color indexed="81"/>
            <rFont val="Tahoma"/>
            <family val="2"/>
            <charset val="204"/>
          </rPr>
          <t>Сухова:</t>
        </r>
        <r>
          <rPr>
            <sz val="9"/>
            <color indexed="81"/>
            <rFont val="Tahoma"/>
            <family val="2"/>
            <charset val="204"/>
          </rPr>
          <t xml:space="preserve">
2023-109,8</t>
        </r>
      </text>
    </comment>
    <comment ref="AE15" authorId="0">
      <text>
        <r>
          <rPr>
            <b/>
            <sz val="9"/>
            <color indexed="81"/>
            <rFont val="Tahoma"/>
            <family val="2"/>
            <charset val="204"/>
          </rPr>
          <t>Сухова:</t>
        </r>
        <r>
          <rPr>
            <sz val="9"/>
            <color indexed="81"/>
            <rFont val="Tahoma"/>
            <family val="2"/>
            <charset val="204"/>
          </rPr>
          <t xml:space="preserve">
227,5</t>
        </r>
      </text>
    </comment>
    <comment ref="AE16" authorId="0">
      <text>
        <r>
          <rPr>
            <b/>
            <sz val="9"/>
            <color indexed="81"/>
            <rFont val="Tahoma"/>
            <family val="2"/>
            <charset val="204"/>
          </rPr>
          <t>Сухова:</t>
        </r>
        <r>
          <rPr>
            <sz val="9"/>
            <color indexed="81"/>
            <rFont val="Tahoma"/>
            <family val="2"/>
            <charset val="204"/>
          </rPr>
          <t xml:space="preserve">
1781,9
</t>
        </r>
      </text>
    </comment>
    <comment ref="AG16" authorId="0">
      <text>
        <r>
          <rPr>
            <b/>
            <sz val="9"/>
            <color indexed="81"/>
            <rFont val="Tahoma"/>
            <family val="2"/>
            <charset val="204"/>
          </rPr>
          <t>Сухова:</t>
        </r>
        <r>
          <rPr>
            <sz val="9"/>
            <color indexed="81"/>
            <rFont val="Tahoma"/>
            <family val="2"/>
            <charset val="204"/>
          </rPr>
          <t xml:space="preserve">
откачка
</t>
        </r>
      </text>
    </comment>
    <comment ref="J17" authorId="0">
      <text>
        <r>
          <rPr>
            <b/>
            <sz val="9"/>
            <color indexed="81"/>
            <rFont val="Tahoma"/>
            <family val="2"/>
            <charset val="204"/>
          </rPr>
          <t>Сухова:</t>
        </r>
        <r>
          <rPr>
            <sz val="9"/>
            <color indexed="81"/>
            <rFont val="Tahoma"/>
            <family val="2"/>
            <charset val="204"/>
          </rPr>
          <t xml:space="preserve">
170-2024</t>
        </r>
      </text>
    </comment>
  </commentList>
</comments>
</file>

<file path=xl/sharedStrings.xml><?xml version="1.0" encoding="utf-8"?>
<sst xmlns="http://schemas.openxmlformats.org/spreadsheetml/2006/main" count="92" uniqueCount="83">
  <si>
    <t>Батама</t>
  </si>
  <si>
    <t>Буря</t>
  </si>
  <si>
    <t>Зулумай</t>
  </si>
  <si>
    <t>Кимильтей</t>
  </si>
  <si>
    <t>Масляногорск</t>
  </si>
  <si>
    <t>Покровка</t>
  </si>
  <si>
    <t>Услон</t>
  </si>
  <si>
    <t>Ухтуй</t>
  </si>
  <si>
    <t>Филипповск</t>
  </si>
  <si>
    <t>Хазан</t>
  </si>
  <si>
    <t>Харайгун</t>
  </si>
  <si>
    <t>Итого</t>
  </si>
  <si>
    <t>Доля расходов в объеме доходов (расcчитывается фин.органом)</t>
  </si>
  <si>
    <t>Наименование сельского поселения</t>
  </si>
  <si>
    <t>Численность постоянного населения, человек</t>
  </si>
  <si>
    <t>Данные для расчетов</t>
  </si>
  <si>
    <t>прогнозируемый объем поступлений в очередном финансовом году</t>
  </si>
  <si>
    <t>Оценка расходов бюджетов</t>
  </si>
  <si>
    <t>Рi</t>
  </si>
  <si>
    <t>на содержание органов местного самоуправления</t>
  </si>
  <si>
    <t>(тыс. рублей)</t>
  </si>
  <si>
    <t>№</t>
  </si>
  <si>
    <t>Наименования поселений</t>
  </si>
  <si>
    <t>ИТОГО</t>
  </si>
  <si>
    <t>муниципальные пенсии (потребность МО)</t>
  </si>
  <si>
    <t>211, 213 (оценка ФУ)</t>
  </si>
  <si>
    <t>221, 223, ГПХ (потребность МО)</t>
  </si>
  <si>
    <t>221, 223, ГПХ, терморобот (потребность МО)</t>
  </si>
  <si>
    <t>211,213 (оценка ФУ)</t>
  </si>
  <si>
    <t>223 (потребность МО)</t>
  </si>
  <si>
    <t>ГПХ (потребность МО)</t>
  </si>
  <si>
    <t>ГПХ</t>
  </si>
  <si>
    <t>Батаминское с.п.</t>
  </si>
  <si>
    <t>Буринское с.п.</t>
  </si>
  <si>
    <t>Зулумайское с.п.</t>
  </si>
  <si>
    <t>Кимильтейское с.п.</t>
  </si>
  <si>
    <t>Масляногорское с.п.</t>
  </si>
  <si>
    <t>Покровское с.п.</t>
  </si>
  <si>
    <t>Услонское с.п.</t>
  </si>
  <si>
    <t>Ухтуйское с.п.</t>
  </si>
  <si>
    <t>Филипповское с.п.</t>
  </si>
  <si>
    <t>Хазанское с.п.</t>
  </si>
  <si>
    <t>Харайгунское с.п.</t>
  </si>
  <si>
    <t>на обеспечение деятельности муниципальной пожарной службы, первичные меры</t>
  </si>
  <si>
    <t>0113 (потребность МО)</t>
  </si>
  <si>
    <r>
      <t xml:space="preserve">на обеспечение деятельности муниципальной пожарной службы </t>
    </r>
    <r>
      <rPr>
        <b/>
        <sz val="10"/>
        <rFont val="Times New Roman"/>
        <family val="1"/>
        <charset val="204"/>
      </rPr>
      <t>0310, первичные меры ПБ 0113</t>
    </r>
  </si>
  <si>
    <t>на обеспечение деятельности муниципального учреждения культуры, физкультуры</t>
  </si>
  <si>
    <r>
      <t xml:space="preserve">Оценка расходов поселений на учреждения ЖКХ </t>
    </r>
    <r>
      <rPr>
        <b/>
        <sz val="10"/>
        <rFont val="Times New Roman"/>
        <family val="1"/>
        <charset val="204"/>
      </rPr>
      <t>(0505)</t>
    </r>
  </si>
  <si>
    <t>платные услуги, оказываемые учреждениями ЖКХ</t>
  </si>
  <si>
    <t>налоговые и неналоговые доходы (без акцизов, платных услуг учреждений ЖКХ)</t>
  </si>
  <si>
    <t>МБТ на осуществление части полномочий по решению вопросов местного значения (в том числе КСП)</t>
  </si>
  <si>
    <t>расходы на муниципальные пенсии</t>
  </si>
  <si>
    <t>расходы на учреждения ЖКХ 211, 213</t>
  </si>
  <si>
    <t>софинан</t>
  </si>
  <si>
    <t>противопожарка</t>
  </si>
  <si>
    <r>
      <t xml:space="preserve">Оценка расходов поселений на реализацию ВМЗ по организации в границах поселения </t>
    </r>
    <r>
      <rPr>
        <b/>
        <sz val="10"/>
        <rFont val="Times New Roman"/>
        <family val="1"/>
        <charset val="204"/>
      </rPr>
      <t>электро-, тепло-</t>
    </r>
    <r>
      <rPr>
        <sz val="10"/>
        <rFont val="Times New Roman"/>
        <family val="1"/>
        <charset val="204"/>
      </rPr>
      <t xml:space="preserve">… </t>
    </r>
    <r>
      <rPr>
        <b/>
        <sz val="10"/>
        <rFont val="Times New Roman"/>
        <family val="1"/>
        <charset val="204"/>
      </rPr>
      <t>0502, 0503</t>
    </r>
  </si>
  <si>
    <t>МКУ ЦБУ</t>
  </si>
  <si>
    <r>
      <t xml:space="preserve">Оценка расходов поселений на содержание </t>
    </r>
    <r>
      <rPr>
        <b/>
        <sz val="10"/>
        <rFont val="Times New Roman"/>
        <family val="1"/>
        <charset val="204"/>
      </rPr>
      <t>ОМСУ (0102, 0104, 0107)</t>
    </r>
  </si>
  <si>
    <t>выборы</t>
  </si>
  <si>
    <t>ГСМ, дрова, уголь</t>
  </si>
  <si>
    <t>Расходы на платные услуги МКУ ЦБУ</t>
  </si>
  <si>
    <t>Всего расходы первоочередные</t>
  </si>
  <si>
    <t>Всего доходов</t>
  </si>
  <si>
    <t>Пi</t>
  </si>
  <si>
    <t>Сi</t>
  </si>
  <si>
    <t>Пi-Рi</t>
  </si>
  <si>
    <t>Объем дотации на выравнивание</t>
  </si>
  <si>
    <t>Дj=Сi х (|Пj-Рj|/Σ|Пj-Рj|),</t>
  </si>
  <si>
    <t>разница</t>
  </si>
  <si>
    <t>Общий объем средств субвенции</t>
  </si>
  <si>
    <t xml:space="preserve">ИТОГО сумма </t>
  </si>
  <si>
    <t>справочно</t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</si>
  <si>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культуры, физкультуры (0800, 1100,0113)</t>
    </r>
  </si>
  <si>
    <t>Софинансирование</t>
  </si>
  <si>
    <t>финансовая помощь (от района)</t>
  </si>
  <si>
    <t>охрана здания</t>
  </si>
  <si>
    <t>Распределение дотации на выравнивание бюджетной обеспеченности сельских поселений, входящих в состав Зиминского района на 2024 год</t>
  </si>
  <si>
    <t>Итого сумма к распределению на 2024 год, рублей</t>
  </si>
  <si>
    <t>терморобот, уголь</t>
  </si>
  <si>
    <t>терморобот, уголь, дрова, ГСМ</t>
  </si>
  <si>
    <t>Разница между вариантом 1 и 2</t>
  </si>
  <si>
    <t>прошлая</t>
  </si>
  <si>
    <t>оценка фин.управления на 2024 г.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</si>
</sst>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0.0%"/>
    <numFmt numFmtId="165" formatCode="#,##0.0000"/>
    <numFmt numFmtId="166" formatCode="#,##0.000"/>
    <numFmt numFmtId="167" formatCode="#,##0.0"/>
    <numFmt numFmtId="168" formatCode="#,##0.00000"/>
  </numFmts>
  <fonts count="32">
    <font>
      <sz val="10"/>
      <color theme="1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1"/>
      <color theme="1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i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MS Sans Serif"/>
      <family val="2"/>
      <charset val="204"/>
    </font>
    <font>
      <sz val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206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8">
    <xf numFmtId="0" fontId="0" fillId="0" borderId="0"/>
    <xf numFmtId="0" fontId="9" fillId="0" borderId="0"/>
    <xf numFmtId="0" fontId="11" fillId="0" borderId="0"/>
    <xf numFmtId="0" fontId="7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3" fillId="0" borderId="0"/>
    <xf numFmtId="0" fontId="12" fillId="0" borderId="0"/>
    <xf numFmtId="0" fontId="2" fillId="0" borderId="0"/>
    <xf numFmtId="0" fontId="13" fillId="0" borderId="0"/>
    <xf numFmtId="0" fontId="23" fillId="0" borderId="0"/>
    <xf numFmtId="0" fontId="1" fillId="0" borderId="0"/>
  </cellStyleXfs>
  <cellXfs count="111">
    <xf numFmtId="0" fontId="0" fillId="0" borderId="0" xfId="0"/>
    <xf numFmtId="0" fontId="8" fillId="0" borderId="0" xfId="26" applyFont="1"/>
    <xf numFmtId="0" fontId="14" fillId="0" borderId="0" xfId="26" applyFont="1"/>
    <xf numFmtId="0" fontId="15" fillId="0" borderId="0" xfId="26" applyFont="1"/>
    <xf numFmtId="0" fontId="14" fillId="0" borderId="0" xfId="26" applyFont="1" applyBorder="1"/>
    <xf numFmtId="0" fontId="14" fillId="0" borderId="0" xfId="26" applyFont="1" applyFill="1" applyBorder="1"/>
    <xf numFmtId="0" fontId="18" fillId="0" borderId="0" xfId="26" applyFont="1"/>
    <xf numFmtId="0" fontId="19" fillId="0" borderId="0" xfId="26" applyFont="1"/>
    <xf numFmtId="0" fontId="2" fillId="0" borderId="0" xfId="54" applyFill="1"/>
    <xf numFmtId="1" fontId="20" fillId="0" borderId="14" xfId="53" applyNumberFormat="1" applyFont="1" applyFill="1" applyBorder="1" applyAlignment="1">
      <alignment horizontal="center" vertical="center" wrapText="1"/>
    </xf>
    <xf numFmtId="0" fontId="20" fillId="0" borderId="1" xfId="55" applyNumberFormat="1" applyFont="1" applyFill="1" applyBorder="1" applyAlignment="1">
      <alignment horizontal="center" vertical="center" shrinkToFit="1"/>
    </xf>
    <xf numFmtId="167" fontId="20" fillId="0" borderId="1" xfId="53" applyNumberFormat="1" applyFont="1" applyFill="1" applyBorder="1" applyAlignment="1" applyProtection="1">
      <alignment shrinkToFit="1"/>
      <protection locked="0"/>
    </xf>
    <xf numFmtId="167" fontId="22" fillId="4" borderId="1" xfId="53" applyNumberFormat="1" applyFont="1" applyFill="1" applyBorder="1" applyAlignment="1" applyProtection="1">
      <alignment shrinkToFit="1"/>
      <protection locked="0"/>
    </xf>
    <xf numFmtId="1" fontId="20" fillId="0" borderId="14" xfId="53" applyNumberFormat="1" applyFont="1" applyFill="1" applyBorder="1" applyAlignment="1">
      <alignment horizontal="center" vertical="center" wrapText="1"/>
    </xf>
    <xf numFmtId="167" fontId="15" fillId="3" borderId="1" xfId="26" applyNumberFormat="1" applyFont="1" applyFill="1" applyBorder="1"/>
    <xf numFmtId="4" fontId="15" fillId="2" borderId="1" xfId="26" applyNumberFormat="1" applyFont="1" applyFill="1" applyBorder="1"/>
    <xf numFmtId="1" fontId="24" fillId="0" borderId="14" xfId="53" applyNumberFormat="1" applyFont="1" applyFill="1" applyBorder="1" applyAlignment="1">
      <alignment horizontal="center" vertical="center" wrapText="1"/>
    </xf>
    <xf numFmtId="165" fontId="18" fillId="2" borderId="1" xfId="17" applyNumberFormat="1" applyFont="1" applyFill="1" applyBorder="1" applyAlignment="1" applyProtection="1">
      <alignment horizontal="right"/>
      <protection hidden="1"/>
    </xf>
    <xf numFmtId="167" fontId="25" fillId="0" borderId="1" xfId="53" applyNumberFormat="1" applyFont="1" applyFill="1" applyBorder="1" applyAlignment="1" applyProtection="1">
      <alignment shrinkToFit="1"/>
      <protection locked="0"/>
    </xf>
    <xf numFmtId="0" fontId="2" fillId="0" borderId="0" xfId="54" applyFill="1" applyBorder="1"/>
    <xf numFmtId="167" fontId="20" fillId="0" borderId="0" xfId="53" applyNumberFormat="1" applyFont="1" applyFill="1" applyBorder="1" applyAlignment="1" applyProtection="1">
      <alignment shrinkToFit="1"/>
      <protection locked="0"/>
    </xf>
    <xf numFmtId="0" fontId="19" fillId="0" borderId="1" xfId="26" applyFont="1" applyFill="1" applyBorder="1" applyAlignment="1">
      <alignment horizontal="right" vertical="center" wrapText="1"/>
    </xf>
    <xf numFmtId="0" fontId="18" fillId="0" borderId="1" xfId="26" applyFont="1" applyFill="1" applyBorder="1" applyAlignment="1">
      <alignment horizontal="right" vertical="center" wrapText="1"/>
    </xf>
    <xf numFmtId="49" fontId="19" fillId="0" borderId="1" xfId="26" applyNumberFormat="1" applyFont="1" applyFill="1" applyBorder="1" applyAlignment="1">
      <alignment horizontal="right" vertical="top" wrapText="1"/>
    </xf>
    <xf numFmtId="49" fontId="18" fillId="0" borderId="1" xfId="26" applyNumberFormat="1" applyFont="1" applyFill="1" applyBorder="1" applyAlignment="1">
      <alignment horizontal="right" vertical="top" wrapText="1"/>
    </xf>
    <xf numFmtId="167" fontId="26" fillId="0" borderId="1" xfId="53" applyNumberFormat="1" applyFont="1" applyFill="1" applyBorder="1" applyAlignment="1" applyProtection="1">
      <alignment shrinkToFit="1"/>
      <protection locked="0"/>
    </xf>
    <xf numFmtId="167" fontId="22" fillId="0" borderId="1" xfId="53" applyNumberFormat="1" applyFont="1" applyFill="1" applyBorder="1" applyAlignment="1" applyProtection="1">
      <alignment shrinkToFit="1"/>
      <protection locked="0"/>
    </xf>
    <xf numFmtId="1" fontId="20" fillId="0" borderId="14" xfId="53" applyNumberFormat="1" applyFont="1" applyFill="1" applyBorder="1" applyAlignment="1">
      <alignment horizontal="center" vertical="center" wrapText="1"/>
    </xf>
    <xf numFmtId="0" fontId="14" fillId="0" borderId="1" xfId="54" applyNumberFormat="1" applyFont="1" applyFill="1" applyBorder="1" applyAlignment="1" applyProtection="1">
      <alignment horizontal="left" vertical="distributed" wrapText="1"/>
    </xf>
    <xf numFmtId="0" fontId="27" fillId="0" borderId="1" xfId="26" applyFont="1" applyFill="1" applyBorder="1" applyAlignment="1">
      <alignment horizontal="center" vertical="center"/>
    </xf>
    <xf numFmtId="4" fontId="28" fillId="0" borderId="1" xfId="26" applyNumberFormat="1" applyFont="1" applyFill="1" applyBorder="1"/>
    <xf numFmtId="167" fontId="29" fillId="0" borderId="1" xfId="26" applyNumberFormat="1" applyFont="1" applyFill="1" applyBorder="1"/>
    <xf numFmtId="3" fontId="14" fillId="0" borderId="0" xfId="26" applyNumberFormat="1" applyFont="1"/>
    <xf numFmtId="167" fontId="2" fillId="0" borderId="0" xfId="54" applyNumberFormat="1" applyFill="1"/>
    <xf numFmtId="167" fontId="22" fillId="5" borderId="1" xfId="53" applyNumberFormat="1" applyFont="1" applyFill="1" applyBorder="1" applyAlignment="1" applyProtection="1">
      <alignment shrinkToFit="1"/>
      <protection locked="0"/>
    </xf>
    <xf numFmtId="3" fontId="15" fillId="0" borderId="1" xfId="26" applyNumberFormat="1" applyFont="1" applyFill="1" applyBorder="1" applyAlignment="1">
      <alignment horizontal="right" vertical="distributed" wrapText="1"/>
    </xf>
    <xf numFmtId="0" fontId="18" fillId="0" borderId="0" xfId="26" applyFont="1" applyAlignment="1">
      <alignment horizontal="center" vertical="center" wrapText="1"/>
    </xf>
    <xf numFmtId="167" fontId="19" fillId="6" borderId="0" xfId="26" applyNumberFormat="1" applyFont="1" applyFill="1"/>
    <xf numFmtId="3" fontId="14" fillId="0" borderId="0" xfId="0" applyNumberFormat="1" applyFont="1" applyFill="1"/>
    <xf numFmtId="0" fontId="14" fillId="0" borderId="1" xfId="26" applyFont="1" applyFill="1" applyBorder="1" applyAlignment="1">
      <alignment horizontal="center" vertical="center" wrapText="1"/>
    </xf>
    <xf numFmtId="0" fontId="15" fillId="0" borderId="1" xfId="26" applyFont="1" applyFill="1" applyBorder="1" applyAlignment="1">
      <alignment horizontal="center" vertical="center" wrapText="1"/>
    </xf>
    <xf numFmtId="0" fontId="14" fillId="0" borderId="1" xfId="26" applyFont="1" applyFill="1" applyBorder="1" applyAlignment="1">
      <alignment horizontal="center"/>
    </xf>
    <xf numFmtId="16" fontId="14" fillId="0" borderId="1" xfId="26" applyNumberFormat="1" applyFont="1" applyFill="1" applyBorder="1" applyAlignment="1">
      <alignment horizontal="center"/>
    </xf>
    <xf numFmtId="3" fontId="14" fillId="0" borderId="1" xfId="26" applyNumberFormat="1" applyFont="1" applyFill="1" applyBorder="1" applyAlignment="1">
      <alignment horizontal="right" vertical="center" wrapText="1"/>
    </xf>
    <xf numFmtId="3" fontId="22" fillId="0" borderId="1" xfId="0" applyNumberFormat="1" applyFont="1" applyFill="1" applyBorder="1"/>
    <xf numFmtId="3" fontId="19" fillId="0" borderId="1" xfId="26" applyNumberFormat="1" applyFont="1" applyFill="1" applyBorder="1" applyAlignment="1">
      <alignment horizontal="right" vertical="center" wrapText="1"/>
    </xf>
    <xf numFmtId="3" fontId="14" fillId="0" borderId="1" xfId="26" applyNumberFormat="1" applyFont="1" applyFill="1" applyBorder="1" applyAlignment="1">
      <alignment vertical="center" wrapText="1"/>
    </xf>
    <xf numFmtId="3" fontId="14" fillId="0" borderId="1" xfId="53" applyNumberFormat="1" applyFont="1" applyFill="1" applyBorder="1" applyAlignment="1" applyProtection="1">
      <alignment shrinkToFit="1"/>
      <protection locked="0"/>
    </xf>
    <xf numFmtId="4" fontId="19" fillId="0" borderId="1" xfId="26" applyNumberFormat="1" applyFont="1" applyFill="1" applyBorder="1" applyAlignment="1">
      <alignment vertical="center" wrapText="1"/>
    </xf>
    <xf numFmtId="3" fontId="10" fillId="0" borderId="1" xfId="12" applyNumberFormat="1" applyFont="1" applyFill="1" applyBorder="1"/>
    <xf numFmtId="167" fontId="19" fillId="0" borderId="1" xfId="26" applyNumberFormat="1" applyFont="1" applyFill="1" applyBorder="1"/>
    <xf numFmtId="168" fontId="19" fillId="0" borderId="1" xfId="17" applyNumberFormat="1" applyFont="1" applyFill="1" applyBorder="1" applyAlignment="1" applyProtection="1">
      <alignment horizontal="right"/>
      <protection hidden="1"/>
    </xf>
    <xf numFmtId="3" fontId="19" fillId="0" borderId="1" xfId="26" applyNumberFormat="1" applyFont="1" applyFill="1" applyBorder="1" applyAlignment="1">
      <alignment horizontal="right"/>
    </xf>
    <xf numFmtId="165" fontId="18" fillId="0" borderId="1" xfId="17" applyNumberFormat="1" applyFont="1" applyFill="1" applyBorder="1" applyAlignment="1" applyProtection="1">
      <alignment horizontal="right"/>
      <protection hidden="1"/>
    </xf>
    <xf numFmtId="3" fontId="18" fillId="0" borderId="1" xfId="26" applyNumberFormat="1" applyFont="1" applyFill="1" applyBorder="1" applyAlignment="1">
      <alignment horizontal="right"/>
    </xf>
    <xf numFmtId="4" fontId="18" fillId="0" borderId="1" xfId="26" applyNumberFormat="1" applyFont="1" applyFill="1" applyBorder="1" applyAlignment="1">
      <alignment vertical="center" wrapText="1"/>
    </xf>
    <xf numFmtId="3" fontId="14" fillId="0" borderId="1" xfId="26" applyNumberFormat="1" applyFont="1" applyFill="1" applyBorder="1" applyAlignment="1">
      <alignment horizontal="right" vertical="top" wrapText="1"/>
    </xf>
    <xf numFmtId="3" fontId="15" fillId="0" borderId="16" xfId="26" applyNumberFormat="1" applyFont="1" applyFill="1" applyBorder="1"/>
    <xf numFmtId="0" fontId="14" fillId="0" borderId="2" xfId="26" applyFont="1" applyBorder="1"/>
    <xf numFmtId="0" fontId="19" fillId="0" borderId="2" xfId="26" applyFont="1" applyBorder="1"/>
    <xf numFmtId="0" fontId="18" fillId="0" borderId="2" xfId="26" applyFont="1" applyBorder="1"/>
    <xf numFmtId="167" fontId="15" fillId="3" borderId="5" xfId="26" applyNumberFormat="1" applyFont="1" applyFill="1" applyBorder="1"/>
    <xf numFmtId="0" fontId="14" fillId="0" borderId="20" xfId="26" applyFont="1" applyFill="1" applyBorder="1" applyAlignment="1">
      <alignment horizontal="center" vertical="center" wrapText="1"/>
    </xf>
    <xf numFmtId="0" fontId="14" fillId="0" borderId="22" xfId="26" applyFont="1" applyFill="1" applyBorder="1" applyAlignment="1">
      <alignment horizontal="left" vertical="center" wrapText="1"/>
    </xf>
    <xf numFmtId="3" fontId="15" fillId="0" borderId="23" xfId="26" applyNumberFormat="1" applyFont="1" applyFill="1" applyBorder="1" applyAlignment="1">
      <alignment horizontal="right" vertical="distributed" wrapText="1"/>
    </xf>
    <xf numFmtId="49" fontId="14" fillId="0" borderId="22" xfId="26" applyNumberFormat="1" applyFont="1" applyFill="1" applyBorder="1" applyAlignment="1">
      <alignment horizontal="left" vertical="top" wrapText="1"/>
    </xf>
    <xf numFmtId="0" fontId="15" fillId="0" borderId="15" xfId="26" applyFont="1" applyFill="1" applyBorder="1"/>
    <xf numFmtId="0" fontId="15" fillId="0" borderId="16" xfId="26" applyFont="1" applyFill="1" applyBorder="1"/>
    <xf numFmtId="3" fontId="15" fillId="0" borderId="16" xfId="26" applyNumberFormat="1" applyFont="1" applyFill="1" applyBorder="1" applyAlignment="1">
      <alignment horizontal="right"/>
    </xf>
    <xf numFmtId="166" fontId="15" fillId="0" borderId="16" xfId="26" applyNumberFormat="1" applyFont="1" applyFill="1" applyBorder="1" applyAlignment="1">
      <alignment horizontal="right"/>
    </xf>
    <xf numFmtId="0" fontId="15" fillId="0" borderId="16" xfId="26" applyFont="1" applyFill="1" applyBorder="1" applyAlignment="1">
      <alignment horizontal="center"/>
    </xf>
    <xf numFmtId="164" fontId="15" fillId="0" borderId="16" xfId="26" applyNumberFormat="1" applyFont="1" applyFill="1" applyBorder="1"/>
    <xf numFmtId="4" fontId="15" fillId="0" borderId="16" xfId="26" applyNumberFormat="1" applyFont="1" applyFill="1" applyBorder="1"/>
    <xf numFmtId="167" fontId="15" fillId="0" borderId="17" xfId="26" applyNumberFormat="1" applyFont="1" applyFill="1" applyBorder="1"/>
    <xf numFmtId="9" fontId="19" fillId="0" borderId="1" xfId="26" applyNumberFormat="1" applyFont="1" applyFill="1" applyBorder="1" applyAlignment="1">
      <alignment horizontal="center" vertical="center"/>
    </xf>
    <xf numFmtId="166" fontId="19" fillId="0" borderId="1" xfId="26" applyNumberFormat="1" applyFont="1" applyFill="1" applyBorder="1" applyAlignment="1">
      <alignment horizontal="center" vertical="center"/>
    </xf>
    <xf numFmtId="0" fontId="14" fillId="0" borderId="20" xfId="26" applyFont="1" applyFill="1" applyBorder="1" applyAlignment="1">
      <alignment horizontal="center" vertical="center" wrapText="1"/>
    </xf>
    <xf numFmtId="0" fontId="14" fillId="0" borderId="1" xfId="26" applyFont="1" applyFill="1" applyBorder="1" applyAlignment="1">
      <alignment horizontal="center" vertical="center" wrapText="1"/>
    </xf>
    <xf numFmtId="0" fontId="27" fillId="0" borderId="1" xfId="26" applyFont="1" applyFill="1" applyBorder="1" applyAlignment="1">
      <alignment horizontal="center"/>
    </xf>
    <xf numFmtId="0" fontId="8" fillId="0" borderId="20" xfId="26" applyFont="1" applyFill="1" applyBorder="1" applyAlignment="1">
      <alignment horizontal="center" vertical="center" wrapText="1"/>
    </xf>
    <xf numFmtId="0" fontId="8" fillId="0" borderId="1" xfId="26" applyFont="1" applyFill="1" applyBorder="1" applyAlignment="1">
      <alignment horizontal="center" vertical="center" wrapText="1"/>
    </xf>
    <xf numFmtId="0" fontId="21" fillId="0" borderId="0" xfId="26" applyFont="1" applyAlignment="1">
      <alignment horizontal="center" vertical="center" wrapText="1"/>
    </xf>
    <xf numFmtId="0" fontId="14" fillId="0" borderId="19" xfId="26" applyFont="1" applyFill="1" applyBorder="1" applyAlignment="1">
      <alignment horizontal="center" vertical="center" wrapText="1"/>
    </xf>
    <xf numFmtId="0" fontId="14" fillId="0" borderId="22" xfId="26" applyFont="1" applyFill="1" applyBorder="1" applyAlignment="1">
      <alignment horizontal="center" vertical="center" wrapText="1"/>
    </xf>
    <xf numFmtId="0" fontId="15" fillId="0" borderId="20" xfId="26" applyFont="1" applyFill="1" applyBorder="1" applyAlignment="1">
      <alignment horizontal="center" vertical="center" wrapText="1"/>
    </xf>
    <xf numFmtId="0" fontId="15" fillId="0" borderId="1" xfId="26" applyFont="1" applyFill="1" applyBorder="1" applyAlignment="1">
      <alignment horizontal="center" vertical="center" wrapText="1"/>
    </xf>
    <xf numFmtId="0" fontId="15" fillId="0" borderId="21" xfId="26" applyFont="1" applyFill="1" applyBorder="1" applyAlignment="1">
      <alignment horizontal="center" vertical="center" wrapText="1"/>
    </xf>
    <xf numFmtId="0" fontId="15" fillId="0" borderId="23" xfId="26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1" fontId="20" fillId="0" borderId="6" xfId="53" applyNumberFormat="1" applyFont="1" applyFill="1" applyBorder="1" applyAlignment="1">
      <alignment horizontal="center" vertical="center" wrapText="1"/>
    </xf>
    <xf numFmtId="1" fontId="20" fillId="0" borderId="14" xfId="53" applyNumberFormat="1" applyFont="1" applyFill="1" applyBorder="1" applyAlignment="1">
      <alignment horizontal="center" vertical="center" wrapText="1"/>
    </xf>
    <xf numFmtId="1" fontId="20" fillId="0" borderId="1" xfId="53" applyNumberFormat="1" applyFont="1" applyFill="1" applyBorder="1" applyAlignment="1">
      <alignment horizontal="center" vertical="center" wrapText="1"/>
    </xf>
    <xf numFmtId="1" fontId="20" fillId="0" borderId="7" xfId="53" applyNumberFormat="1" applyFont="1" applyFill="1" applyBorder="1" applyAlignment="1">
      <alignment horizontal="center" vertical="center" wrapText="1"/>
    </xf>
    <xf numFmtId="1" fontId="20" fillId="0" borderId="8" xfId="53" applyNumberFormat="1" applyFont="1" applyFill="1" applyBorder="1" applyAlignment="1">
      <alignment horizontal="center" vertical="center" wrapText="1"/>
    </xf>
    <xf numFmtId="1" fontId="20" fillId="0" borderId="9" xfId="53" applyNumberFormat="1" applyFont="1" applyFill="1" applyBorder="1" applyAlignment="1">
      <alignment horizontal="center" vertical="center" wrapText="1"/>
    </xf>
    <xf numFmtId="1" fontId="20" fillId="0" borderId="10" xfId="53" applyNumberFormat="1" applyFont="1" applyFill="1" applyBorder="1" applyAlignment="1">
      <alignment horizontal="center" vertical="center" wrapText="1"/>
    </xf>
    <xf numFmtId="1" fontId="20" fillId="0" borderId="0" xfId="53" applyNumberFormat="1" applyFont="1" applyFill="1" applyBorder="1" applyAlignment="1">
      <alignment horizontal="center" vertical="center" wrapText="1"/>
    </xf>
    <xf numFmtId="1" fontId="20" fillId="0" borderId="18" xfId="53" applyNumberFormat="1" applyFont="1" applyFill="1" applyBorder="1" applyAlignment="1">
      <alignment horizontal="center" vertical="center" wrapText="1"/>
    </xf>
    <xf numFmtId="1" fontId="20" fillId="4" borderId="4" xfId="53" applyNumberFormat="1" applyFont="1" applyFill="1" applyBorder="1" applyAlignment="1">
      <alignment horizontal="center" vertical="center" wrapText="1"/>
    </xf>
    <xf numFmtId="1" fontId="20" fillId="4" borderId="6" xfId="53" applyNumberFormat="1" applyFont="1" applyFill="1" applyBorder="1" applyAlignment="1">
      <alignment horizontal="center" vertical="center" wrapText="1"/>
    </xf>
    <xf numFmtId="1" fontId="20" fillId="4" borderId="14" xfId="53" applyNumberFormat="1" applyFont="1" applyFill="1" applyBorder="1" applyAlignment="1">
      <alignment horizontal="center" vertical="center" wrapText="1"/>
    </xf>
    <xf numFmtId="1" fontId="20" fillId="0" borderId="11" xfId="53" applyNumberFormat="1" applyFont="1" applyFill="1" applyBorder="1" applyAlignment="1">
      <alignment horizontal="center" vertical="center" wrapText="1"/>
    </xf>
    <xf numFmtId="1" fontId="20" fillId="0" borderId="12" xfId="53" applyNumberFormat="1" applyFont="1" applyFill="1" applyBorder="1" applyAlignment="1">
      <alignment horizontal="center" vertical="center" wrapText="1"/>
    </xf>
    <xf numFmtId="1" fontId="20" fillId="0" borderId="13" xfId="53" applyNumberFormat="1" applyFont="1" applyFill="1" applyBorder="1" applyAlignment="1">
      <alignment horizontal="center" vertical="center" wrapText="1"/>
    </xf>
    <xf numFmtId="1" fontId="20" fillId="0" borderId="4" xfId="53" applyNumberFormat="1" applyFont="1" applyFill="1" applyBorder="1" applyAlignment="1">
      <alignment horizontal="center" vertical="center" wrapText="1"/>
    </xf>
    <xf numFmtId="1" fontId="22" fillId="4" borderId="4" xfId="53" applyNumberFormat="1" applyFont="1" applyFill="1" applyBorder="1" applyAlignment="1">
      <alignment horizontal="center" vertical="center" wrapText="1"/>
    </xf>
    <xf numFmtId="1" fontId="22" fillId="4" borderId="6" xfId="53" applyNumberFormat="1" applyFont="1" applyFill="1" applyBorder="1" applyAlignment="1">
      <alignment horizontal="center" vertical="center" wrapText="1"/>
    </xf>
    <xf numFmtId="1" fontId="22" fillId="4" borderId="14" xfId="53" applyNumberFormat="1" applyFont="1" applyFill="1" applyBorder="1" applyAlignment="1">
      <alignment horizontal="center" vertical="center" wrapText="1"/>
    </xf>
    <xf numFmtId="1" fontId="20" fillId="0" borderId="3" xfId="53" applyNumberFormat="1" applyFont="1" applyFill="1" applyBorder="1" applyAlignment="1">
      <alignment horizontal="center" vertical="center" wrapText="1"/>
    </xf>
    <xf numFmtId="1" fontId="20" fillId="0" borderId="2" xfId="53" applyNumberFormat="1" applyFont="1" applyFill="1" applyBorder="1" applyAlignment="1">
      <alignment horizontal="center" vertical="center" wrapText="1"/>
    </xf>
    <xf numFmtId="1" fontId="20" fillId="0" borderId="5" xfId="53" applyNumberFormat="1" applyFont="1" applyFill="1" applyBorder="1" applyAlignment="1">
      <alignment horizontal="center" vertical="center" wrapText="1"/>
    </xf>
  </cellXfs>
  <cellStyles count="58">
    <cellStyle name="Normal_own-reg-rev" xfId="56"/>
    <cellStyle name="Normal_ФФПМР_ИБР_Ставрополь_2006 4" xfId="53"/>
    <cellStyle name="Обычный" xfId="0" builtinId="0"/>
    <cellStyle name="Обычный 10" xfId="51"/>
    <cellStyle name="Обычный 11" xfId="52"/>
    <cellStyle name="Обычный 12" xfId="54"/>
    <cellStyle name="Обычный 13" xfId="57"/>
    <cellStyle name="Обычный 2" xfId="1"/>
    <cellStyle name="Обычный 2 10" xfId="17"/>
    <cellStyle name="Обычный 2 11" xfId="18"/>
    <cellStyle name="Обычный 2 116" xfId="48"/>
    <cellStyle name="Обычный 2 117" xfId="49"/>
    <cellStyle name="Обычный 2 118" xfId="50"/>
    <cellStyle name="Обычный 2 12" xfId="23"/>
    <cellStyle name="Обычный 2 13" xfId="20"/>
    <cellStyle name="Обычный 2 14" xfId="22"/>
    <cellStyle name="Обычный 2 146" xfId="46"/>
    <cellStyle name="Обычный 2 147" xfId="47"/>
    <cellStyle name="Обычный 2 15" xfId="25"/>
    <cellStyle name="Обычный 2 16" xfId="19"/>
    <cellStyle name="Обычный 2 17" xfId="21"/>
    <cellStyle name="Обычный 2 18" xfId="24"/>
    <cellStyle name="Обычный 2 19" xfId="30"/>
    <cellStyle name="Обычный 2 2" xfId="5"/>
    <cellStyle name="Обычный 2 20" xfId="31"/>
    <cellStyle name="Обычный 2 21" xfId="32"/>
    <cellStyle name="Обычный 2 22" xfId="33"/>
    <cellStyle name="Обычный 2 23" xfId="28"/>
    <cellStyle name="Обычный 2 24" xfId="34"/>
    <cellStyle name="Обычный 2 25" xfId="35"/>
    <cellStyle name="Обычный 2 26" xfId="36"/>
    <cellStyle name="Обычный 2 27" xfId="37"/>
    <cellStyle name="Обычный 2 28" xfId="38"/>
    <cellStyle name="Обычный 2 29" xfId="39"/>
    <cellStyle name="Обычный 2 3" xfId="7"/>
    <cellStyle name="Обычный 2 30" xfId="40"/>
    <cellStyle name="Обычный 2 31" xfId="41"/>
    <cellStyle name="Обычный 2 32" xfId="42"/>
    <cellStyle name="Обычный 2 33" xfId="43"/>
    <cellStyle name="Обычный 2 34" xfId="45"/>
    <cellStyle name="Обычный 2 39" xfId="29"/>
    <cellStyle name="Обычный 2 4" xfId="9"/>
    <cellStyle name="Обычный 2 40" xfId="27"/>
    <cellStyle name="Обычный 2 5" xfId="11"/>
    <cellStyle name="Обычный 2 6" xfId="13"/>
    <cellStyle name="Обычный 2 7" xfId="14"/>
    <cellStyle name="Обычный 2 8" xfId="15"/>
    <cellStyle name="Обычный 2 9" xfId="16"/>
    <cellStyle name="Обычный 3" xfId="2"/>
    <cellStyle name="Обычный 4" xfId="3"/>
    <cellStyle name="Обычный 4 2" xfId="6"/>
    <cellStyle name="Обычный 5" xfId="4"/>
    <cellStyle name="Обычный 6" xfId="8"/>
    <cellStyle name="Обычный 7" xfId="10"/>
    <cellStyle name="Обычный 8" xfId="26"/>
    <cellStyle name="Обычный 9" xfId="44"/>
    <cellStyle name="Обычный_ИНП МР и П 2011 ( УСН 50% НДПИ 25%)" xfId="55"/>
    <cellStyle name="Финансовый" xfId="12" builtinId="3"/>
  </cellStyles>
  <dxfs count="0"/>
  <tableStyles count="0" defaultTableStyle="TableStyleMedium9" defaultPivotStyle="PivotStyleLight16"/>
  <colors>
    <mruColors>
      <color rgb="FFCCFFCC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2:AE31"/>
  <sheetViews>
    <sheetView zoomScale="75" zoomScaleNormal="75" zoomScaleSheetLayoutView="80" workbookViewId="0">
      <pane xSplit="1" topLeftCell="C1" activePane="topRight" state="frozen"/>
      <selection pane="topRight" activeCell="AO8" sqref="AO8"/>
    </sheetView>
  </sheetViews>
  <sheetFormatPr defaultColWidth="9.140625" defaultRowHeight="15.75"/>
  <cols>
    <col min="1" max="1" width="15" style="2" customWidth="1"/>
    <col min="2" max="2" width="17.140625" style="2" hidden="1" customWidth="1"/>
    <col min="3" max="3" width="12.42578125" style="2" customWidth="1"/>
    <col min="4" max="4" width="9.7109375" style="2" customWidth="1"/>
    <col min="5" max="5" width="11.7109375" style="2" customWidth="1"/>
    <col min="6" max="6" width="11.85546875" style="2" customWidth="1"/>
    <col min="7" max="7" width="13" style="2" customWidth="1"/>
    <col min="8" max="8" width="9.28515625" style="2" customWidth="1"/>
    <col min="9" max="9" width="12.5703125" style="2" customWidth="1"/>
    <col min="10" max="10" width="10.7109375" style="2" customWidth="1"/>
    <col min="11" max="11" width="13.42578125" style="2" customWidth="1"/>
    <col min="12" max="12" width="12.28515625" style="2" customWidth="1"/>
    <col min="13" max="13" width="17.140625" style="2" hidden="1" customWidth="1"/>
    <col min="14" max="14" width="14.140625" style="2" customWidth="1"/>
    <col min="15" max="15" width="14.7109375" style="2" customWidth="1"/>
    <col min="16" max="16" width="12.140625" style="2" customWidth="1"/>
    <col min="17" max="17" width="13.5703125" style="2" customWidth="1"/>
    <col min="18" max="18" width="12.5703125" style="2" hidden="1" customWidth="1"/>
    <col min="19" max="19" width="13.140625" style="2" hidden="1" customWidth="1"/>
    <col min="20" max="20" width="13.42578125" style="2" customWidth="1"/>
    <col min="21" max="21" width="16.7109375" style="2" hidden="1" customWidth="1"/>
    <col min="22" max="22" width="18.85546875" style="2" customWidth="1"/>
    <col min="23" max="23" width="9.140625" style="2" hidden="1" customWidth="1"/>
    <col min="24" max="24" width="15.28515625" style="2" hidden="1" customWidth="1"/>
    <col min="25" max="25" width="22.28515625" style="2" hidden="1" customWidth="1"/>
    <col min="26" max="26" width="20.28515625" style="2" hidden="1" customWidth="1"/>
    <col min="27" max="27" width="15.85546875" style="2" hidden="1" customWidth="1"/>
    <col min="28" max="28" width="20.85546875" style="2" hidden="1" customWidth="1"/>
    <col min="29" max="29" width="17.28515625" style="2" hidden="1" customWidth="1"/>
    <col min="30" max="30" width="20.140625" style="2" hidden="1" customWidth="1"/>
    <col min="31" max="31" width="17.5703125" style="2" hidden="1" customWidth="1"/>
    <col min="32" max="32" width="0" style="2" hidden="1" customWidth="1"/>
    <col min="33" max="16384" width="9.140625" style="2"/>
  </cols>
  <sheetData>
    <row r="2" spans="1:31" s="1" customFormat="1" ht="22.9" customHeight="1">
      <c r="A2" s="81" t="s">
        <v>76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</row>
    <row r="3" spans="1:31" ht="16.5" thickBot="1">
      <c r="A3" s="2" t="s">
        <v>20</v>
      </c>
    </row>
    <row r="4" spans="1:31" ht="45.4" customHeight="1">
      <c r="A4" s="82" t="s">
        <v>13</v>
      </c>
      <c r="B4" s="76" t="s">
        <v>14</v>
      </c>
      <c r="C4" s="76" t="s">
        <v>15</v>
      </c>
      <c r="D4" s="76"/>
      <c r="E4" s="76"/>
      <c r="F4" s="76"/>
      <c r="G4" s="76"/>
      <c r="H4" s="76"/>
      <c r="I4" s="76"/>
      <c r="J4" s="76"/>
      <c r="K4" s="76"/>
      <c r="L4" s="76"/>
      <c r="M4" s="62"/>
      <c r="N4" s="84" t="s">
        <v>62</v>
      </c>
      <c r="O4" s="84" t="s">
        <v>61</v>
      </c>
      <c r="P4" s="79" t="s">
        <v>12</v>
      </c>
      <c r="Q4" s="76" t="s">
        <v>66</v>
      </c>
      <c r="R4" s="76"/>
      <c r="S4" s="76"/>
      <c r="T4" s="76" t="s">
        <v>69</v>
      </c>
      <c r="U4" s="76" t="s">
        <v>70</v>
      </c>
      <c r="V4" s="86" t="s">
        <v>77</v>
      </c>
    </row>
    <row r="5" spans="1:31" ht="124.35" customHeight="1">
      <c r="A5" s="83"/>
      <c r="B5" s="77"/>
      <c r="C5" s="77" t="s">
        <v>16</v>
      </c>
      <c r="D5" s="77"/>
      <c r="E5" s="77"/>
      <c r="F5" s="77" t="s">
        <v>17</v>
      </c>
      <c r="G5" s="77"/>
      <c r="H5" s="77"/>
      <c r="I5" s="77"/>
      <c r="J5" s="77"/>
      <c r="K5" s="77"/>
      <c r="L5" s="77"/>
      <c r="M5" s="39"/>
      <c r="N5" s="85"/>
      <c r="O5" s="85"/>
      <c r="P5" s="80"/>
      <c r="Q5" s="77"/>
      <c r="R5" s="77"/>
      <c r="S5" s="77"/>
      <c r="T5" s="77"/>
      <c r="U5" s="77"/>
      <c r="V5" s="87"/>
    </row>
    <row r="6" spans="1:31" ht="16.350000000000001" customHeight="1">
      <c r="A6" s="83"/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39"/>
      <c r="N6" s="40">
        <v>1</v>
      </c>
      <c r="O6" s="40">
        <v>2</v>
      </c>
      <c r="P6" s="40">
        <v>3</v>
      </c>
      <c r="Q6" s="40">
        <v>4</v>
      </c>
      <c r="R6" s="40"/>
      <c r="S6" s="40"/>
      <c r="T6" s="40">
        <v>5</v>
      </c>
      <c r="U6" s="40">
        <v>6</v>
      </c>
      <c r="V6" s="87"/>
    </row>
    <row r="7" spans="1:31" ht="39.75" customHeight="1">
      <c r="A7" s="83"/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39"/>
      <c r="N7" s="39" t="s">
        <v>63</v>
      </c>
      <c r="O7" s="39" t="s">
        <v>18</v>
      </c>
      <c r="P7" s="80" t="s">
        <v>65</v>
      </c>
      <c r="Q7" s="77" t="s">
        <v>67</v>
      </c>
      <c r="R7" s="41"/>
      <c r="S7" s="42"/>
      <c r="T7" s="77" t="s">
        <v>64</v>
      </c>
      <c r="U7" s="88"/>
      <c r="V7" s="87"/>
      <c r="W7" s="58"/>
      <c r="X7" s="78" t="s">
        <v>71</v>
      </c>
      <c r="Y7" s="78"/>
      <c r="Z7" s="78"/>
      <c r="AA7" s="78"/>
      <c r="AB7" s="78"/>
      <c r="AC7" s="78"/>
    </row>
    <row r="8" spans="1:31" ht="165.4" customHeight="1">
      <c r="A8" s="83"/>
      <c r="B8" s="77"/>
      <c r="C8" s="39" t="s">
        <v>49</v>
      </c>
      <c r="D8" s="39" t="s">
        <v>48</v>
      </c>
      <c r="E8" s="39" t="s">
        <v>74</v>
      </c>
      <c r="F8" s="39" t="s">
        <v>19</v>
      </c>
      <c r="G8" s="39" t="s">
        <v>50</v>
      </c>
      <c r="H8" s="39" t="s">
        <v>51</v>
      </c>
      <c r="I8" s="39" t="s">
        <v>43</v>
      </c>
      <c r="J8" s="39" t="s">
        <v>52</v>
      </c>
      <c r="K8" s="39" t="s">
        <v>46</v>
      </c>
      <c r="L8" s="39" t="s">
        <v>60</v>
      </c>
      <c r="M8" s="39"/>
      <c r="N8" s="39" t="s">
        <v>82</v>
      </c>
      <c r="O8" s="39" t="s">
        <v>82</v>
      </c>
      <c r="P8" s="80"/>
      <c r="Q8" s="77"/>
      <c r="R8" s="39"/>
      <c r="S8" s="42"/>
      <c r="T8" s="77"/>
      <c r="U8" s="88"/>
      <c r="V8" s="87"/>
      <c r="W8" s="58"/>
      <c r="X8" s="29">
        <v>2023</v>
      </c>
      <c r="Y8" s="29">
        <v>2024</v>
      </c>
      <c r="Z8" s="29" t="s">
        <v>68</v>
      </c>
      <c r="AA8" s="29">
        <v>2023</v>
      </c>
      <c r="AB8" s="29" t="s">
        <v>81</v>
      </c>
      <c r="AC8" s="29" t="s">
        <v>68</v>
      </c>
      <c r="AE8" s="36" t="s">
        <v>80</v>
      </c>
    </row>
    <row r="9" spans="1:31" s="7" customFormat="1" ht="20.100000000000001" customHeight="1">
      <c r="A9" s="63" t="s">
        <v>0</v>
      </c>
      <c r="B9" s="21"/>
      <c r="C9" s="43">
        <v>1955</v>
      </c>
      <c r="D9" s="43">
        <v>1300</v>
      </c>
      <c r="E9" s="44">
        <v>1636.8810000000001</v>
      </c>
      <c r="F9" s="45">
        <f>SUM('оценка расходов'!K9)</f>
        <v>5433.9000000000005</v>
      </c>
      <c r="G9" s="43">
        <v>437</v>
      </c>
      <c r="H9" s="46">
        <f>SUM('оценка расходов'!AA9)</f>
        <v>548.70000000000005</v>
      </c>
      <c r="I9" s="46">
        <f>SUM('оценка расходов'!Z9)</f>
        <v>300</v>
      </c>
      <c r="J9" s="46">
        <f>SUM('оценка расходов'!AI9)</f>
        <v>9055.4</v>
      </c>
      <c r="K9" s="47">
        <f>SUM('оценка расходов'!T9)</f>
        <v>11598.600000000002</v>
      </c>
      <c r="L9" s="48">
        <f>'оценка расходов'!AB9</f>
        <v>175.2</v>
      </c>
      <c r="M9" s="48"/>
      <c r="N9" s="45">
        <f>SUM(C9:E9)</f>
        <v>4891.8810000000003</v>
      </c>
      <c r="O9" s="49">
        <f>SUM(F9:L9)</f>
        <v>27548.800000000003</v>
      </c>
      <c r="P9" s="50">
        <f>N9-O9</f>
        <v>-22656.919000000002</v>
      </c>
      <c r="Q9" s="51">
        <f>$T$9*(P9/$P$20)</f>
        <v>21994.593077438505</v>
      </c>
      <c r="R9" s="74"/>
      <c r="S9" s="52"/>
      <c r="T9" s="75">
        <v>148093.29999999999</v>
      </c>
      <c r="U9" s="53">
        <f>Q9*1000</f>
        <v>21994593.077438504</v>
      </c>
      <c r="V9" s="64">
        <v>21994593</v>
      </c>
      <c r="W9" s="59"/>
      <c r="X9" s="30">
        <v>22098763</v>
      </c>
      <c r="Y9" s="17">
        <f>U9</f>
        <v>21994593.077438504</v>
      </c>
      <c r="Z9" s="30">
        <f>Y9-X9</f>
        <v>-104169.9225614965</v>
      </c>
      <c r="AA9" s="38">
        <v>383747</v>
      </c>
      <c r="AB9" s="30">
        <v>281808.94284253567</v>
      </c>
      <c r="AC9" s="35">
        <f>Z9+AA9</f>
        <v>279577.0774385035</v>
      </c>
      <c r="AD9" s="17">
        <v>21858571.942842536</v>
      </c>
      <c r="AE9" s="37">
        <f>AB9-AC9</f>
        <v>2231.8654040321708</v>
      </c>
    </row>
    <row r="10" spans="1:31" s="6" customFormat="1" ht="20.100000000000001" hidden="1" customHeight="1">
      <c r="A10" s="63" t="s">
        <v>1</v>
      </c>
      <c r="B10" s="22"/>
      <c r="C10" s="43"/>
      <c r="D10" s="43"/>
      <c r="E10" s="44"/>
      <c r="F10" s="45">
        <f>SUM('оценка расходов'!K10)</f>
        <v>0</v>
      </c>
      <c r="G10" s="43"/>
      <c r="H10" s="46">
        <f>SUM('оценка расходов'!AA10)</f>
        <v>0</v>
      </c>
      <c r="I10" s="46">
        <f>SUM('оценка расходов'!Z10)</f>
        <v>0</v>
      </c>
      <c r="J10" s="46">
        <f>SUM('оценка расходов'!AI10)</f>
        <v>0</v>
      </c>
      <c r="K10" s="47">
        <f>SUM('оценка расходов'!T10)</f>
        <v>0</v>
      </c>
      <c r="L10" s="48">
        <f>'оценка расходов'!AB10</f>
        <v>0</v>
      </c>
      <c r="M10" s="48"/>
      <c r="N10" s="45">
        <f t="shared" ref="N10:N18" si="0">SUM(C10:E10)</f>
        <v>0</v>
      </c>
      <c r="O10" s="49">
        <f t="shared" ref="O10:O18" si="1">SUM(F10:L10)</f>
        <v>0</v>
      </c>
      <c r="P10" s="50">
        <f t="shared" ref="P10:P18" si="2">N10-O10</f>
        <v>0</v>
      </c>
      <c r="Q10" s="51">
        <f t="shared" ref="Q10:Q11" si="3">$T$9*(P10/$P$20)</f>
        <v>0</v>
      </c>
      <c r="R10" s="74"/>
      <c r="S10" s="54"/>
      <c r="T10" s="75"/>
      <c r="U10" s="53">
        <f t="shared" ref="U10:U19" si="4">Q10*1000</f>
        <v>0</v>
      </c>
      <c r="V10" s="64"/>
      <c r="W10" s="60"/>
      <c r="X10" s="30">
        <v>0</v>
      </c>
      <c r="Y10" s="17">
        <f t="shared" ref="Y10:Y19" si="5">U10</f>
        <v>0</v>
      </c>
      <c r="Z10" s="30">
        <f t="shared" ref="Z10:Z20" si="6">Y10-X10</f>
        <v>0</v>
      </c>
      <c r="AA10" s="38"/>
      <c r="AB10" s="30">
        <v>0</v>
      </c>
      <c r="AC10" s="35">
        <f t="shared" ref="AC10:AC19" si="7">Z10+AA10</f>
        <v>0</v>
      </c>
      <c r="AD10" s="17">
        <v>0</v>
      </c>
      <c r="AE10" s="37">
        <f t="shared" ref="AE10:AE19" si="8">AB10-AC10</f>
        <v>0</v>
      </c>
    </row>
    <row r="11" spans="1:31" s="6" customFormat="1" ht="20.100000000000001" customHeight="1">
      <c r="A11" s="63" t="s">
        <v>2</v>
      </c>
      <c r="B11" s="22"/>
      <c r="C11" s="43">
        <v>239</v>
      </c>
      <c r="D11" s="43"/>
      <c r="E11" s="44">
        <v>543.20899999999995</v>
      </c>
      <c r="F11" s="45">
        <f>SUM('оценка расходов'!K11)</f>
        <v>4169.6000000000004</v>
      </c>
      <c r="G11" s="43">
        <v>354</v>
      </c>
      <c r="H11" s="46">
        <f>SUM('оценка расходов'!AA11)</f>
        <v>365.7</v>
      </c>
      <c r="I11" s="46">
        <f>SUM('оценка расходов'!Z11)</f>
        <v>2658.2</v>
      </c>
      <c r="J11" s="46">
        <f>SUM('оценка расходов'!AI11)</f>
        <v>149.30000000000001</v>
      </c>
      <c r="K11" s="47">
        <f>SUM('оценка расходов'!T11)</f>
        <v>2523.1</v>
      </c>
      <c r="L11" s="48">
        <f>'оценка расходов'!AB11</f>
        <v>175.2</v>
      </c>
      <c r="M11" s="48"/>
      <c r="N11" s="45">
        <f t="shared" si="0"/>
        <v>782.20899999999995</v>
      </c>
      <c r="O11" s="49">
        <f t="shared" si="1"/>
        <v>10395.1</v>
      </c>
      <c r="P11" s="50">
        <f t="shared" si="2"/>
        <v>-9612.8909999999996</v>
      </c>
      <c r="Q11" s="51">
        <f t="shared" si="3"/>
        <v>9331.8789656603731</v>
      </c>
      <c r="R11" s="74"/>
      <c r="S11" s="54"/>
      <c r="T11" s="75"/>
      <c r="U11" s="53">
        <f t="shared" si="4"/>
        <v>9331878.9656603727</v>
      </c>
      <c r="V11" s="64">
        <v>9331879</v>
      </c>
      <c r="W11" s="60"/>
      <c r="X11" s="30">
        <v>9170795</v>
      </c>
      <c r="Y11" s="17">
        <f t="shared" si="5"/>
        <v>9331878.9656603727</v>
      </c>
      <c r="Z11" s="30">
        <f t="shared" si="6"/>
        <v>161083.96566037275</v>
      </c>
      <c r="AA11" s="38">
        <v>-90331</v>
      </c>
      <c r="AB11" s="30">
        <v>72299.375714989379</v>
      </c>
      <c r="AC11" s="35">
        <f t="shared" si="7"/>
        <v>70752.965660372749</v>
      </c>
      <c r="AD11" s="17">
        <v>9243094.3757149894</v>
      </c>
      <c r="AE11" s="37">
        <f t="shared" si="8"/>
        <v>1546.4100546166301</v>
      </c>
    </row>
    <row r="12" spans="1:31" s="7" customFormat="1" ht="19.5" customHeight="1">
      <c r="A12" s="63" t="s">
        <v>3</v>
      </c>
      <c r="B12" s="21"/>
      <c r="C12" s="43">
        <v>6095</v>
      </c>
      <c r="D12" s="43">
        <v>2600</v>
      </c>
      <c r="E12" s="44">
        <v>2632.1849999999999</v>
      </c>
      <c r="F12" s="45">
        <f>SUM('оценка расходов'!K12)</f>
        <v>9980.0999999999985</v>
      </c>
      <c r="G12" s="43">
        <v>534</v>
      </c>
      <c r="H12" s="46">
        <f>SUM('оценка расходов'!AA12)</f>
        <v>771.7</v>
      </c>
      <c r="I12" s="46">
        <f>SUM('оценка расходов'!Z12)</f>
        <v>450</v>
      </c>
      <c r="J12" s="46">
        <f>SUM('оценка расходов'!AI12)</f>
        <v>11843.6</v>
      </c>
      <c r="K12" s="47">
        <f>SUM('оценка расходов'!T12)</f>
        <v>14687.7</v>
      </c>
      <c r="L12" s="48">
        <f>'оценка расходов'!AB12</f>
        <v>175.2</v>
      </c>
      <c r="M12" s="48"/>
      <c r="N12" s="45">
        <f t="shared" si="0"/>
        <v>11327.184999999999</v>
      </c>
      <c r="O12" s="49">
        <f t="shared" si="1"/>
        <v>38442.300000000003</v>
      </c>
      <c r="P12" s="50">
        <f t="shared" si="2"/>
        <v>-27115.115000000005</v>
      </c>
      <c r="Q12" s="51">
        <f>$T$9*(P12/$P$20)</f>
        <v>26322.463379639084</v>
      </c>
      <c r="R12" s="74"/>
      <c r="S12" s="52"/>
      <c r="T12" s="75"/>
      <c r="U12" s="53">
        <f t="shared" si="4"/>
        <v>26322463.379639085</v>
      </c>
      <c r="V12" s="64">
        <v>26322463</v>
      </c>
      <c r="W12" s="59"/>
      <c r="X12" s="30">
        <v>27434895</v>
      </c>
      <c r="Y12" s="17">
        <f t="shared" si="5"/>
        <v>26322463.379639085</v>
      </c>
      <c r="Z12" s="30">
        <f t="shared" si="6"/>
        <v>-1112431.6203609146</v>
      </c>
      <c r="AA12" s="38">
        <v>702769</v>
      </c>
      <c r="AB12" s="30">
        <v>-410072.44732269272</v>
      </c>
      <c r="AC12" s="35">
        <f t="shared" si="7"/>
        <v>-409662.62036091462</v>
      </c>
      <c r="AD12" s="17">
        <v>26697822.552677307</v>
      </c>
      <c r="AE12" s="37">
        <f t="shared" si="8"/>
        <v>-409.82696177810431</v>
      </c>
    </row>
    <row r="13" spans="1:31" s="6" customFormat="1" ht="20.100000000000001" customHeight="1">
      <c r="A13" s="63" t="s">
        <v>4</v>
      </c>
      <c r="B13" s="22"/>
      <c r="C13" s="43">
        <v>1167</v>
      </c>
      <c r="D13" s="43">
        <v>600</v>
      </c>
      <c r="E13" s="44">
        <v>1370.95</v>
      </c>
      <c r="F13" s="45">
        <f>SUM('оценка расходов'!K13)</f>
        <v>4893.5</v>
      </c>
      <c r="G13" s="43">
        <v>422</v>
      </c>
      <c r="H13" s="46">
        <f>SUM('оценка расходов'!AA13)</f>
        <v>201.2</v>
      </c>
      <c r="I13" s="46">
        <f>SUM('оценка расходов'!Z13)</f>
        <v>2752.8</v>
      </c>
      <c r="J13" s="46">
        <f>SUM('оценка расходов'!AI13)</f>
        <v>6980.5999999999995</v>
      </c>
      <c r="K13" s="47">
        <f>SUM('оценка расходов'!T13)</f>
        <v>8077.7</v>
      </c>
      <c r="L13" s="48">
        <f>'оценка расходов'!AB13</f>
        <v>253.3</v>
      </c>
      <c r="M13" s="55"/>
      <c r="N13" s="45">
        <f>SUM(C13:E13)</f>
        <v>3137.95</v>
      </c>
      <c r="O13" s="49">
        <f t="shared" si="1"/>
        <v>23581.1</v>
      </c>
      <c r="P13" s="50">
        <f t="shared" si="2"/>
        <v>-20443.149999999998</v>
      </c>
      <c r="Q13" s="51">
        <f t="shared" ref="Q13:Q19" si="9">$T$9*(P13/$P$20)</f>
        <v>19845.538816245797</v>
      </c>
      <c r="R13" s="74"/>
      <c r="S13" s="54"/>
      <c r="T13" s="75"/>
      <c r="U13" s="53">
        <f t="shared" si="4"/>
        <v>19845538.816245798</v>
      </c>
      <c r="V13" s="64">
        <v>19845539</v>
      </c>
      <c r="W13" s="60"/>
      <c r="X13" s="30">
        <v>20060020</v>
      </c>
      <c r="Y13" s="17">
        <f t="shared" si="5"/>
        <v>19845538.816245798</v>
      </c>
      <c r="Z13" s="30">
        <f t="shared" si="6"/>
        <v>-214481.18375420198</v>
      </c>
      <c r="AA13" s="38">
        <v>35610</v>
      </c>
      <c r="AB13" s="30">
        <v>-179940.13408862799</v>
      </c>
      <c r="AC13" s="35">
        <f t="shared" si="7"/>
        <v>-178871.18375420198</v>
      </c>
      <c r="AD13" s="17">
        <v>19700079.865911372</v>
      </c>
      <c r="AE13" s="37">
        <f t="shared" si="8"/>
        <v>-1068.9503344260156</v>
      </c>
    </row>
    <row r="14" spans="1:31" s="6" customFormat="1" ht="19.5" customHeight="1">
      <c r="A14" s="63" t="s">
        <v>5</v>
      </c>
      <c r="B14" s="22"/>
      <c r="C14" s="43">
        <v>973</v>
      </c>
      <c r="D14" s="43">
        <v>730</v>
      </c>
      <c r="E14" s="44">
        <v>1044.8510000000001</v>
      </c>
      <c r="F14" s="45">
        <f>SUM('оценка расходов'!K14)</f>
        <v>5577.7</v>
      </c>
      <c r="G14" s="43">
        <v>387</v>
      </c>
      <c r="H14" s="46">
        <f>SUM('оценка расходов'!AA14)</f>
        <v>665.5</v>
      </c>
      <c r="I14" s="46">
        <f>SUM('оценка расходов'!Z14)</f>
        <v>274.8</v>
      </c>
      <c r="J14" s="46">
        <f>SUM('оценка расходов'!AI14)</f>
        <v>2030.3999999999999</v>
      </c>
      <c r="K14" s="47">
        <f>SUM('оценка расходов'!T14)</f>
        <v>6170.5</v>
      </c>
      <c r="L14" s="48">
        <f>'оценка расходов'!AB14</f>
        <v>175.2</v>
      </c>
      <c r="M14" s="48"/>
      <c r="N14" s="45">
        <f>SUM(C14:E14)</f>
        <v>2747.8510000000001</v>
      </c>
      <c r="O14" s="49">
        <f t="shared" si="1"/>
        <v>15281.1</v>
      </c>
      <c r="P14" s="50">
        <f t="shared" si="2"/>
        <v>-12533.249</v>
      </c>
      <c r="Q14" s="51">
        <f t="shared" si="9"/>
        <v>12166.866628830381</v>
      </c>
      <c r="R14" s="74"/>
      <c r="S14" s="54"/>
      <c r="T14" s="75"/>
      <c r="U14" s="53">
        <f t="shared" si="4"/>
        <v>12166866.628830381</v>
      </c>
      <c r="V14" s="64">
        <v>12166867</v>
      </c>
      <c r="W14" s="60"/>
      <c r="X14" s="30">
        <v>12504593</v>
      </c>
      <c r="Y14" s="17">
        <f t="shared" si="5"/>
        <v>12166866.628830381</v>
      </c>
      <c r="Z14" s="30">
        <f t="shared" si="6"/>
        <v>-337726.37116961926</v>
      </c>
      <c r="AA14" s="38">
        <v>-36719</v>
      </c>
      <c r="AB14" s="30">
        <v>-376655.00839826092</v>
      </c>
      <c r="AC14" s="35">
        <f t="shared" si="7"/>
        <v>-374445.37116961926</v>
      </c>
      <c r="AD14" s="17">
        <v>12014937.991601739</v>
      </c>
      <c r="AE14" s="37">
        <f t="shared" si="8"/>
        <v>-2209.637228641659</v>
      </c>
    </row>
    <row r="15" spans="1:31" s="7" customFormat="1" ht="19.5" customHeight="1">
      <c r="A15" s="63" t="s">
        <v>6</v>
      </c>
      <c r="B15" s="21"/>
      <c r="C15" s="43">
        <v>4417</v>
      </c>
      <c r="D15" s="43"/>
      <c r="E15" s="44">
        <v>1393.8679999999999</v>
      </c>
      <c r="F15" s="45">
        <f>SUM('оценка расходов'!K15)</f>
        <v>5442.4000000000005</v>
      </c>
      <c r="G15" s="43">
        <v>442</v>
      </c>
      <c r="H15" s="46">
        <f>SUM('оценка расходов'!AA15)</f>
        <v>365.7</v>
      </c>
      <c r="I15" s="46">
        <f>SUM('оценка расходов'!Z15)</f>
        <v>360</v>
      </c>
      <c r="J15" s="46">
        <f>SUM('оценка расходов'!AI15)</f>
        <v>520.20000000000005</v>
      </c>
      <c r="K15" s="47">
        <f>SUM('оценка расходов'!T15)</f>
        <v>12196.699999999999</v>
      </c>
      <c r="L15" s="48">
        <f>'оценка расходов'!AB15</f>
        <v>156.1</v>
      </c>
      <c r="M15" s="48"/>
      <c r="N15" s="45">
        <f t="shared" si="0"/>
        <v>5810.8680000000004</v>
      </c>
      <c r="O15" s="49">
        <f t="shared" si="1"/>
        <v>19483.099999999999</v>
      </c>
      <c r="P15" s="50">
        <f t="shared" si="2"/>
        <v>-13672.231999999998</v>
      </c>
      <c r="Q15" s="51">
        <f t="shared" si="9"/>
        <v>13272.553929346399</v>
      </c>
      <c r="R15" s="74"/>
      <c r="S15" s="52"/>
      <c r="T15" s="75"/>
      <c r="U15" s="53">
        <f t="shared" si="4"/>
        <v>13272553.929346399</v>
      </c>
      <c r="V15" s="64">
        <v>13272554</v>
      </c>
      <c r="W15" s="59"/>
      <c r="X15" s="30">
        <v>14963891</v>
      </c>
      <c r="Y15" s="17">
        <f t="shared" si="5"/>
        <v>13272553.929346399</v>
      </c>
      <c r="Z15" s="30">
        <f t="shared" si="6"/>
        <v>-1691337.0706536006</v>
      </c>
      <c r="AA15" s="38">
        <v>211341</v>
      </c>
      <c r="AB15" s="30">
        <v>-1483310.251640467</v>
      </c>
      <c r="AC15" s="35">
        <f t="shared" si="7"/>
        <v>-1479996.0706536006</v>
      </c>
      <c r="AD15" s="17">
        <v>13330580.748359533</v>
      </c>
      <c r="AE15" s="37">
        <f t="shared" si="8"/>
        <v>-3314.1809868663549</v>
      </c>
    </row>
    <row r="16" spans="1:31" s="7" customFormat="1" ht="20.100000000000001" customHeight="1">
      <c r="A16" s="65" t="s">
        <v>7</v>
      </c>
      <c r="B16" s="23"/>
      <c r="C16" s="56">
        <v>8033</v>
      </c>
      <c r="D16" s="56">
        <v>1500</v>
      </c>
      <c r="E16" s="44">
        <v>1563.2470000000001</v>
      </c>
      <c r="F16" s="45">
        <f>SUM('оценка расходов'!K16)</f>
        <v>7188.4999999999991</v>
      </c>
      <c r="G16" s="43">
        <v>522</v>
      </c>
      <c r="H16" s="46">
        <f>SUM('оценка расходов'!AA16)</f>
        <v>540.5</v>
      </c>
      <c r="I16" s="46">
        <f>SUM('оценка расходов'!Z16)</f>
        <v>222.1</v>
      </c>
      <c r="J16" s="46">
        <f>SUM('оценка расходов'!AI16)</f>
        <v>5306.9</v>
      </c>
      <c r="K16" s="47">
        <f>SUM('оценка расходов'!T16)</f>
        <v>7444.4000000000005</v>
      </c>
      <c r="L16" s="48">
        <f>'оценка расходов'!AB16</f>
        <v>175.2</v>
      </c>
      <c r="M16" s="48"/>
      <c r="N16" s="45">
        <f t="shared" si="0"/>
        <v>11096.246999999999</v>
      </c>
      <c r="O16" s="49">
        <f t="shared" si="1"/>
        <v>21399.600000000002</v>
      </c>
      <c r="P16" s="50">
        <f t="shared" si="2"/>
        <v>-10303.353000000003</v>
      </c>
      <c r="Q16" s="51">
        <f t="shared" si="9"/>
        <v>10002.156805530587</v>
      </c>
      <c r="R16" s="74"/>
      <c r="S16" s="52"/>
      <c r="T16" s="75"/>
      <c r="U16" s="53">
        <f t="shared" si="4"/>
        <v>10002156.805530587</v>
      </c>
      <c r="V16" s="64">
        <v>10002157</v>
      </c>
      <c r="W16" s="59"/>
      <c r="X16" s="30">
        <v>10128072</v>
      </c>
      <c r="Y16" s="17">
        <f t="shared" si="5"/>
        <v>10002156.805530587</v>
      </c>
      <c r="Z16" s="30">
        <f t="shared" si="6"/>
        <v>-125915.19446941279</v>
      </c>
      <c r="AA16" s="38">
        <v>639987</v>
      </c>
      <c r="AB16" s="30">
        <v>511508.69119643606</v>
      </c>
      <c r="AC16" s="35">
        <f t="shared" si="7"/>
        <v>514071.80553058721</v>
      </c>
      <c r="AD16" s="17">
        <v>10387580.691196436</v>
      </c>
      <c r="AE16" s="37">
        <f t="shared" si="8"/>
        <v>-2563.1143341511488</v>
      </c>
    </row>
    <row r="17" spans="1:31" s="6" customFormat="1" ht="19.5" customHeight="1">
      <c r="A17" s="65" t="s">
        <v>8</v>
      </c>
      <c r="B17" s="24"/>
      <c r="C17" s="56">
        <v>457</v>
      </c>
      <c r="D17" s="56">
        <v>100</v>
      </c>
      <c r="E17" s="44">
        <v>802.673</v>
      </c>
      <c r="F17" s="45">
        <f>SUM('оценка расходов'!K17)</f>
        <v>4241.2</v>
      </c>
      <c r="G17" s="43">
        <v>418</v>
      </c>
      <c r="H17" s="46">
        <f>SUM('оценка расходов'!AA17)</f>
        <v>182.9</v>
      </c>
      <c r="I17" s="46">
        <f>SUM('оценка расходов'!Z17)</f>
        <v>183.2</v>
      </c>
      <c r="J17" s="46">
        <f>SUM('оценка расходов'!AI17)</f>
        <v>3999.6000000000004</v>
      </c>
      <c r="K17" s="47">
        <f>SUM('оценка расходов'!T17)</f>
        <v>5377.8000000000011</v>
      </c>
      <c r="L17" s="48">
        <f>'оценка расходов'!AB17</f>
        <v>175.2</v>
      </c>
      <c r="M17" s="48"/>
      <c r="N17" s="45">
        <f>SUM(C17:E17)</f>
        <v>1359.673</v>
      </c>
      <c r="O17" s="49">
        <f t="shared" si="1"/>
        <v>14577.900000000001</v>
      </c>
      <c r="P17" s="50">
        <f t="shared" si="2"/>
        <v>-13218.227000000001</v>
      </c>
      <c r="Q17" s="51">
        <f t="shared" si="9"/>
        <v>12831.820781555105</v>
      </c>
      <c r="R17" s="74"/>
      <c r="S17" s="54"/>
      <c r="T17" s="75"/>
      <c r="U17" s="53">
        <f t="shared" si="4"/>
        <v>12831820.781555105</v>
      </c>
      <c r="V17" s="64">
        <v>12831821</v>
      </c>
      <c r="W17" s="60"/>
      <c r="X17" s="30">
        <v>12246488</v>
      </c>
      <c r="Y17" s="17">
        <f t="shared" si="5"/>
        <v>12831820.781555105</v>
      </c>
      <c r="Z17" s="30">
        <f t="shared" si="6"/>
        <v>585332.781555105</v>
      </c>
      <c r="AA17" s="38">
        <v>-184990</v>
      </c>
      <c r="AB17" s="30">
        <v>402111.27038208768</v>
      </c>
      <c r="AC17" s="35">
        <f t="shared" si="7"/>
        <v>400342.781555105</v>
      </c>
      <c r="AD17" s="17">
        <v>12707599.270382088</v>
      </c>
      <c r="AE17" s="37">
        <f t="shared" si="8"/>
        <v>1768.488826982677</v>
      </c>
    </row>
    <row r="18" spans="1:31" s="6" customFormat="1" ht="19.5" customHeight="1">
      <c r="A18" s="65" t="s">
        <v>9</v>
      </c>
      <c r="B18" s="24"/>
      <c r="C18" s="56">
        <v>1915</v>
      </c>
      <c r="D18" s="56">
        <v>310</v>
      </c>
      <c r="E18" s="44">
        <v>1127.2070000000001</v>
      </c>
      <c r="F18" s="45">
        <f>SUM('оценка расходов'!K18)</f>
        <v>6089.8999999999987</v>
      </c>
      <c r="G18" s="43">
        <v>436</v>
      </c>
      <c r="H18" s="46">
        <f>SUM('оценка расходов'!AA18)</f>
        <v>182.9</v>
      </c>
      <c r="I18" s="46">
        <f>SUM('оценка расходов'!Z18)</f>
        <v>3488.8</v>
      </c>
      <c r="J18" s="46">
        <f>SUM('оценка расходов'!AI18)</f>
        <v>1617.2</v>
      </c>
      <c r="K18" s="47">
        <f>SUM('оценка расходов'!T18)</f>
        <v>6820.2000000000007</v>
      </c>
      <c r="L18" s="48">
        <f>'оценка расходов'!AB18</f>
        <v>175.2</v>
      </c>
      <c r="M18" s="48"/>
      <c r="N18" s="45">
        <f t="shared" si="0"/>
        <v>3352.2070000000003</v>
      </c>
      <c r="O18" s="49">
        <f t="shared" si="1"/>
        <v>18810.2</v>
      </c>
      <c r="P18" s="50">
        <f t="shared" si="2"/>
        <v>-15457.993</v>
      </c>
      <c r="Q18" s="51">
        <f t="shared" si="9"/>
        <v>15006.112076796178</v>
      </c>
      <c r="R18" s="74"/>
      <c r="S18" s="54"/>
      <c r="T18" s="75"/>
      <c r="U18" s="53">
        <f t="shared" si="4"/>
        <v>15006112.076796178</v>
      </c>
      <c r="V18" s="64">
        <v>15006112</v>
      </c>
      <c r="W18" s="60"/>
      <c r="X18" s="30">
        <v>15071103</v>
      </c>
      <c r="Y18" s="17">
        <f t="shared" si="5"/>
        <v>15006112.076796178</v>
      </c>
      <c r="Z18" s="30">
        <f t="shared" si="6"/>
        <v>-64990.923203822225</v>
      </c>
      <c r="AA18" s="38">
        <v>151068</v>
      </c>
      <c r="AB18" s="30">
        <v>87621.661418810487</v>
      </c>
      <c r="AC18" s="35">
        <f t="shared" si="7"/>
        <v>86077.076796177775</v>
      </c>
      <c r="AD18" s="17">
        <v>14903724.66141881</v>
      </c>
      <c r="AE18" s="37">
        <f t="shared" si="8"/>
        <v>1544.5846226327121</v>
      </c>
    </row>
    <row r="19" spans="1:31" s="6" customFormat="1" ht="19.5" customHeight="1">
      <c r="A19" s="65" t="s">
        <v>10</v>
      </c>
      <c r="B19" s="24"/>
      <c r="C19" s="56">
        <v>710</v>
      </c>
      <c r="D19" s="56"/>
      <c r="E19" s="44">
        <v>528.37699999999995</v>
      </c>
      <c r="F19" s="45">
        <f>SUM('оценка расходов'!K19)</f>
        <v>3758.1</v>
      </c>
      <c r="G19" s="43">
        <v>409</v>
      </c>
      <c r="H19" s="46">
        <f>SUM('оценка расходов'!AA19)</f>
        <v>445.6</v>
      </c>
      <c r="I19" s="46">
        <f>SUM('оценка расходов'!Z19)</f>
        <v>457</v>
      </c>
      <c r="J19" s="46">
        <f>SUM('оценка расходов'!AI19)</f>
        <v>476.2</v>
      </c>
      <c r="K19" s="47">
        <f>SUM('оценка расходов'!T19)</f>
        <v>3076.0999999999995</v>
      </c>
      <c r="L19" s="48">
        <f>'оценка расходов'!AB19</f>
        <v>156.1</v>
      </c>
      <c r="M19" s="48"/>
      <c r="N19" s="45">
        <f>SUM(C19:E19)</f>
        <v>1238.377</v>
      </c>
      <c r="O19" s="49">
        <f>SUM(F19:L19)</f>
        <v>8778.1</v>
      </c>
      <c r="P19" s="50">
        <f>N19-O19</f>
        <v>-7539.723</v>
      </c>
      <c r="Q19" s="51">
        <f t="shared" si="9"/>
        <v>7319.3155389576068</v>
      </c>
      <c r="R19" s="74"/>
      <c r="S19" s="54"/>
      <c r="T19" s="75"/>
      <c r="U19" s="53">
        <f t="shared" si="4"/>
        <v>7319315.538957607</v>
      </c>
      <c r="V19" s="64">
        <v>7319315</v>
      </c>
      <c r="W19" s="60"/>
      <c r="X19" s="30">
        <v>7026980</v>
      </c>
      <c r="Y19" s="17">
        <f t="shared" si="5"/>
        <v>7319315.538957607</v>
      </c>
      <c r="Z19" s="30">
        <f t="shared" si="6"/>
        <v>292335.538957607</v>
      </c>
      <c r="AA19" s="38">
        <v>-127810</v>
      </c>
      <c r="AB19" s="30">
        <v>164327.89989516139</v>
      </c>
      <c r="AC19" s="35">
        <f t="shared" si="7"/>
        <v>164525.538957607</v>
      </c>
      <c r="AD19" s="17">
        <v>7249307.8998951614</v>
      </c>
      <c r="AE19" s="37">
        <f t="shared" si="8"/>
        <v>-197.63906244561076</v>
      </c>
    </row>
    <row r="20" spans="1:31" s="3" customFormat="1" ht="20.100000000000001" customHeight="1" thickBot="1">
      <c r="A20" s="66" t="s">
        <v>11</v>
      </c>
      <c r="B20" s="67">
        <f>SUM(B9:B19)</f>
        <v>0</v>
      </c>
      <c r="C20" s="57">
        <f>SUM(C9:C19)</f>
        <v>25961</v>
      </c>
      <c r="D20" s="57">
        <f>SUM(D9:D19)</f>
        <v>7140</v>
      </c>
      <c r="E20" s="57">
        <f t="shared" ref="E20" si="10">SUM(E9:E19)</f>
        <v>12643.448</v>
      </c>
      <c r="F20" s="57">
        <f>SUM(F9:F19)</f>
        <v>56774.899999999994</v>
      </c>
      <c r="G20" s="57">
        <f>SUM(G9:G19)</f>
        <v>4361</v>
      </c>
      <c r="H20" s="57">
        <f t="shared" ref="H20:J20" si="11">SUM(H9:H19)</f>
        <v>4270.4000000000005</v>
      </c>
      <c r="I20" s="57">
        <f t="shared" si="11"/>
        <v>11146.900000000001</v>
      </c>
      <c r="J20" s="57">
        <f t="shared" si="11"/>
        <v>41979.399999999994</v>
      </c>
      <c r="K20" s="57">
        <f>SUM(K9:K19)</f>
        <v>77972.800000000003</v>
      </c>
      <c r="L20" s="57">
        <f>SUM(L9:L19)</f>
        <v>1791.8999999999999</v>
      </c>
      <c r="M20" s="57"/>
      <c r="N20" s="68">
        <f t="shared" ref="N20:O20" si="12">SUM(N9:N19)</f>
        <v>45744.448000000011</v>
      </c>
      <c r="O20" s="68">
        <f t="shared" si="12"/>
        <v>198297.30000000005</v>
      </c>
      <c r="P20" s="68">
        <f>SUM(P9:P19)</f>
        <v>-152552.85199999998</v>
      </c>
      <c r="Q20" s="69">
        <f>SUM(Q9:Q19)</f>
        <v>148093.29999999999</v>
      </c>
      <c r="R20" s="70"/>
      <c r="S20" s="57">
        <f>SUM(S9:S19)</f>
        <v>0</v>
      </c>
      <c r="T20" s="71"/>
      <c r="U20" s="72">
        <f>SUM(U9:U19)</f>
        <v>148093300</v>
      </c>
      <c r="V20" s="73">
        <f t="shared" ref="V20:W20" si="13">SUM(V9:V19)</f>
        <v>148093300</v>
      </c>
      <c r="W20" s="61">
        <f t="shared" si="13"/>
        <v>0</v>
      </c>
      <c r="X20" s="14">
        <f t="shared" ref="X20" si="14">SUM(X9:X19)</f>
        <v>150705600</v>
      </c>
      <c r="Y20" s="31">
        <v>148093299.99999997</v>
      </c>
      <c r="Z20" s="30">
        <f t="shared" si="6"/>
        <v>-2612300.0000000298</v>
      </c>
      <c r="AA20" s="30"/>
      <c r="AB20" s="30"/>
      <c r="AC20" s="31"/>
      <c r="AD20" s="15">
        <v>148093299.99999997</v>
      </c>
      <c r="AE20" s="37">
        <f t="shared" ref="AE20" si="15">Y20-AD20</f>
        <v>0</v>
      </c>
    </row>
    <row r="21" spans="1:3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5"/>
    </row>
    <row r="23" spans="1:31">
      <c r="C23" s="32"/>
      <c r="D23" s="32"/>
    </row>
    <row r="25" spans="1:31">
      <c r="C25" s="32"/>
      <c r="D25" s="32"/>
    </row>
    <row r="26" spans="1:31">
      <c r="C26" s="32"/>
    </row>
    <row r="27" spans="1:31">
      <c r="C27" s="32"/>
    </row>
    <row r="28" spans="1:31">
      <c r="C28" s="32"/>
    </row>
    <row r="29" spans="1:31">
      <c r="C29" s="32"/>
    </row>
    <row r="31" spans="1:31">
      <c r="C31" s="32"/>
    </row>
  </sheetData>
  <mergeCells count="22">
    <mergeCell ref="X7:AC7"/>
    <mergeCell ref="P4:P5"/>
    <mergeCell ref="Q4:Q5"/>
    <mergeCell ref="A2:V2"/>
    <mergeCell ref="A4:A8"/>
    <mergeCell ref="B4:B8"/>
    <mergeCell ref="C5:E7"/>
    <mergeCell ref="N4:N5"/>
    <mergeCell ref="O4:O5"/>
    <mergeCell ref="F5:L7"/>
    <mergeCell ref="C4:L4"/>
    <mergeCell ref="P7:P8"/>
    <mergeCell ref="Q7:Q8"/>
    <mergeCell ref="T7:T8"/>
    <mergeCell ref="V4:V8"/>
    <mergeCell ref="U7:U8"/>
    <mergeCell ref="R9:R19"/>
    <mergeCell ref="T9:T19"/>
    <mergeCell ref="S4:S5"/>
    <mergeCell ref="T4:T5"/>
    <mergeCell ref="U4:U5"/>
    <mergeCell ref="R4:R5"/>
  </mergeCells>
  <pageMargins left="0.27559055118110237" right="0.19685039370078741" top="0.43307086614173229" bottom="0.23622047244094491" header="0.31496062992125984" footer="0.19685039370078741"/>
  <pageSetup paperSize="9" scale="61" orientation="landscape" r:id="rId1"/>
  <rowBreaks count="1" manualBreakCount="1">
    <brk id="20" max="21" man="1"/>
  </rowBreaks>
  <colBreaks count="1" manualBreakCount="1">
    <brk id="1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3:AK37"/>
  <sheetViews>
    <sheetView tabSelected="1" workbookViewId="0">
      <selection activeCell="AB46" sqref="AB46"/>
    </sheetView>
  </sheetViews>
  <sheetFormatPr defaultColWidth="9.140625" defaultRowHeight="15"/>
  <cols>
    <col min="1" max="1" width="1.42578125" style="8" customWidth="1"/>
    <col min="2" max="2" width="3.42578125" style="8" customWidth="1"/>
    <col min="3" max="3" width="7.28515625" style="8" customWidth="1"/>
    <col min="4" max="4" width="8.42578125" style="8" customWidth="1"/>
    <col min="5" max="5" width="6.28515625" style="8" customWidth="1"/>
    <col min="6" max="6" width="5.140625" style="8" customWidth="1"/>
    <col min="7" max="7" width="5.42578125" style="8" customWidth="1"/>
    <col min="8" max="8" width="5.7109375" style="8" customWidth="1"/>
    <col min="9" max="9" width="5.5703125" style="8" customWidth="1"/>
    <col min="10" max="10" width="5.7109375" style="8" customWidth="1"/>
    <col min="11" max="11" width="9.85546875" style="8" customWidth="1"/>
    <col min="12" max="12" width="8.28515625" style="8" customWidth="1"/>
    <col min="13" max="13" width="7.42578125" style="8" customWidth="1"/>
    <col min="14" max="14" width="5.42578125" style="8" customWidth="1"/>
    <col min="15" max="15" width="6.7109375" style="8" customWidth="1"/>
    <col min="16" max="16" width="6.5703125" style="8" customWidth="1"/>
    <col min="17" max="17" width="7.85546875" style="8" customWidth="1"/>
    <col min="18" max="19" width="8.140625" style="8" customWidth="1"/>
    <col min="20" max="20" width="10" style="8" customWidth="1"/>
    <col min="21" max="21" width="7.140625" style="8" customWidth="1"/>
    <col min="22" max="22" width="7.42578125" style="8" customWidth="1"/>
    <col min="23" max="23" width="6.85546875" style="8" customWidth="1"/>
    <col min="24" max="24" width="6.28515625" style="8" customWidth="1"/>
    <col min="25" max="25" width="6.42578125" style="8" customWidth="1"/>
    <col min="26" max="26" width="7.140625" style="8" customWidth="1"/>
    <col min="27" max="27" width="9.140625" style="8" customWidth="1"/>
    <col min="28" max="28" width="7" style="8" customWidth="1"/>
    <col min="29" max="29" width="9.140625" style="8" customWidth="1"/>
    <col min="30" max="34" width="8.7109375" style="8" customWidth="1"/>
    <col min="35" max="35" width="8.28515625" style="8" customWidth="1"/>
    <col min="36" max="16384" width="9.140625" style="8"/>
  </cols>
  <sheetData>
    <row r="3" spans="2:35" ht="1.5" customHeight="1"/>
    <row r="4" spans="2:35" ht="14.25" hidden="1" customHeight="1"/>
    <row r="5" spans="2:35" ht="15" customHeight="1">
      <c r="B5" s="104" t="s">
        <v>21</v>
      </c>
      <c r="C5" s="104" t="s">
        <v>22</v>
      </c>
      <c r="D5" s="92" t="s">
        <v>57</v>
      </c>
      <c r="E5" s="93"/>
      <c r="F5" s="93"/>
      <c r="G5" s="93"/>
      <c r="H5" s="93"/>
      <c r="I5" s="94"/>
      <c r="J5" s="104" t="s">
        <v>59</v>
      </c>
      <c r="K5" s="105" t="s">
        <v>23</v>
      </c>
      <c r="L5" s="92" t="s">
        <v>72</v>
      </c>
      <c r="M5" s="93"/>
      <c r="N5" s="93"/>
      <c r="O5" s="93"/>
      <c r="P5" s="93"/>
      <c r="Q5" s="93"/>
      <c r="R5" s="94"/>
      <c r="S5" s="104" t="s">
        <v>75</v>
      </c>
      <c r="T5" s="105" t="s">
        <v>23</v>
      </c>
      <c r="U5" s="91" t="s">
        <v>45</v>
      </c>
      <c r="V5" s="91"/>
      <c r="W5" s="91"/>
      <c r="X5" s="91"/>
      <c r="Y5" s="91"/>
      <c r="Z5" s="105" t="s">
        <v>23</v>
      </c>
      <c r="AA5" s="98" t="s">
        <v>24</v>
      </c>
      <c r="AB5" s="98" t="s">
        <v>56</v>
      </c>
      <c r="AC5" s="92" t="s">
        <v>47</v>
      </c>
      <c r="AD5" s="94"/>
      <c r="AE5" s="91" t="s">
        <v>55</v>
      </c>
      <c r="AF5" s="91"/>
      <c r="AG5" s="91"/>
      <c r="AH5" s="91"/>
      <c r="AI5" s="105" t="s">
        <v>23</v>
      </c>
    </row>
    <row r="6" spans="2:35" ht="36.75" customHeight="1">
      <c r="B6" s="90"/>
      <c r="C6" s="90"/>
      <c r="D6" s="95"/>
      <c r="E6" s="96"/>
      <c r="F6" s="96"/>
      <c r="G6" s="96"/>
      <c r="H6" s="96"/>
      <c r="I6" s="97"/>
      <c r="J6" s="89"/>
      <c r="K6" s="106"/>
      <c r="L6" s="101"/>
      <c r="M6" s="102"/>
      <c r="N6" s="102"/>
      <c r="O6" s="102"/>
      <c r="P6" s="102"/>
      <c r="Q6" s="102"/>
      <c r="R6" s="103"/>
      <c r="S6" s="89"/>
      <c r="T6" s="106"/>
      <c r="U6" s="91"/>
      <c r="V6" s="91"/>
      <c r="W6" s="91"/>
      <c r="X6" s="91"/>
      <c r="Y6" s="91"/>
      <c r="Z6" s="106"/>
      <c r="AA6" s="99"/>
      <c r="AB6" s="99"/>
      <c r="AC6" s="101"/>
      <c r="AD6" s="103"/>
      <c r="AE6" s="91"/>
      <c r="AF6" s="91"/>
      <c r="AG6" s="91"/>
      <c r="AH6" s="91"/>
      <c r="AI6" s="106"/>
    </row>
    <row r="7" spans="2:35" ht="30" customHeight="1">
      <c r="B7" s="9"/>
      <c r="C7" s="9"/>
      <c r="D7" s="108" t="s">
        <v>25</v>
      </c>
      <c r="E7" s="109"/>
      <c r="F7" s="91" t="s">
        <v>26</v>
      </c>
      <c r="G7" s="91"/>
      <c r="H7" s="91"/>
      <c r="I7" s="91"/>
      <c r="J7" s="89"/>
      <c r="K7" s="106"/>
      <c r="L7" s="108" t="s">
        <v>25</v>
      </c>
      <c r="M7" s="109"/>
      <c r="N7" s="108" t="s">
        <v>27</v>
      </c>
      <c r="O7" s="110"/>
      <c r="P7" s="110"/>
      <c r="Q7" s="109"/>
      <c r="R7" s="104" t="s">
        <v>53</v>
      </c>
      <c r="S7" s="89"/>
      <c r="T7" s="106"/>
      <c r="U7" s="91" t="s">
        <v>28</v>
      </c>
      <c r="V7" s="91" t="s">
        <v>29</v>
      </c>
      <c r="W7" s="91" t="s">
        <v>30</v>
      </c>
      <c r="X7" s="91" t="s">
        <v>44</v>
      </c>
      <c r="Y7" s="91" t="s">
        <v>54</v>
      </c>
      <c r="Z7" s="106"/>
      <c r="AA7" s="99"/>
      <c r="AB7" s="99"/>
      <c r="AC7" s="108" t="s">
        <v>25</v>
      </c>
      <c r="AD7" s="109"/>
      <c r="AE7" s="89">
        <v>223</v>
      </c>
      <c r="AF7" s="89" t="s">
        <v>31</v>
      </c>
      <c r="AG7" s="89" t="s">
        <v>79</v>
      </c>
      <c r="AH7" s="89" t="s">
        <v>73</v>
      </c>
      <c r="AI7" s="106"/>
    </row>
    <row r="8" spans="2:35" ht="26.25" customHeight="1">
      <c r="B8" s="9"/>
      <c r="C8" s="9"/>
      <c r="D8" s="9">
        <v>211</v>
      </c>
      <c r="E8" s="9">
        <v>213</v>
      </c>
      <c r="F8" s="9">
        <v>221</v>
      </c>
      <c r="G8" s="9">
        <v>223</v>
      </c>
      <c r="H8" s="9" t="s">
        <v>31</v>
      </c>
      <c r="I8" s="27" t="s">
        <v>58</v>
      </c>
      <c r="J8" s="90"/>
      <c r="K8" s="107"/>
      <c r="L8" s="9">
        <v>211</v>
      </c>
      <c r="M8" s="9">
        <v>213</v>
      </c>
      <c r="N8" s="9">
        <v>221</v>
      </c>
      <c r="O8" s="9">
        <v>223</v>
      </c>
      <c r="P8" s="9" t="s">
        <v>31</v>
      </c>
      <c r="Q8" s="16" t="s">
        <v>78</v>
      </c>
      <c r="R8" s="90"/>
      <c r="S8" s="90"/>
      <c r="T8" s="107"/>
      <c r="U8" s="91"/>
      <c r="V8" s="91"/>
      <c r="W8" s="91"/>
      <c r="X8" s="91"/>
      <c r="Y8" s="91"/>
      <c r="Z8" s="107"/>
      <c r="AA8" s="100"/>
      <c r="AB8" s="100"/>
      <c r="AC8" s="13">
        <v>211</v>
      </c>
      <c r="AD8" s="13">
        <v>213</v>
      </c>
      <c r="AE8" s="90"/>
      <c r="AF8" s="90"/>
      <c r="AG8" s="90"/>
      <c r="AH8" s="90"/>
      <c r="AI8" s="107"/>
    </row>
    <row r="9" spans="2:35" ht="16.7" customHeight="1">
      <c r="B9" s="10">
        <v>1</v>
      </c>
      <c r="C9" s="28" t="s">
        <v>32</v>
      </c>
      <c r="D9" s="11">
        <v>3772</v>
      </c>
      <c r="E9" s="11">
        <v>1068.5</v>
      </c>
      <c r="F9" s="11">
        <v>47.6</v>
      </c>
      <c r="G9" s="11">
        <v>204.6</v>
      </c>
      <c r="H9" s="11"/>
      <c r="I9" s="11">
        <v>211.2</v>
      </c>
      <c r="J9" s="11">
        <v>130</v>
      </c>
      <c r="K9" s="12">
        <f t="shared" ref="K9:K19" si="0">SUM(D9:J9)</f>
        <v>5433.9000000000005</v>
      </c>
      <c r="L9" s="25">
        <v>7493</v>
      </c>
      <c r="M9" s="25">
        <v>2310.1999999999998</v>
      </c>
      <c r="N9" s="11">
        <v>31.1</v>
      </c>
      <c r="O9" s="11">
        <v>480.9</v>
      </c>
      <c r="P9" s="11">
        <v>36.700000000000003</v>
      </c>
      <c r="Q9" s="11">
        <v>1227.0999999999999</v>
      </c>
      <c r="R9" s="26">
        <v>19.600000000000001</v>
      </c>
      <c r="S9" s="26"/>
      <c r="T9" s="12">
        <f>SUM(L9:S9)</f>
        <v>11598.600000000002</v>
      </c>
      <c r="U9" s="11"/>
      <c r="V9" s="11"/>
      <c r="W9" s="11"/>
      <c r="X9" s="11">
        <v>300</v>
      </c>
      <c r="Y9" s="11"/>
      <c r="Z9" s="12">
        <f>U9+V9+W9+X9+Y9</f>
        <v>300</v>
      </c>
      <c r="AA9" s="12">
        <v>548.70000000000005</v>
      </c>
      <c r="AB9" s="12">
        <v>175.2</v>
      </c>
      <c r="AC9" s="11">
        <v>4336.3</v>
      </c>
      <c r="AD9" s="11">
        <v>1583.5</v>
      </c>
      <c r="AE9" s="11">
        <v>1837.1</v>
      </c>
      <c r="AF9" s="11">
        <v>510</v>
      </c>
      <c r="AG9" s="11"/>
      <c r="AH9" s="11">
        <v>788.5</v>
      </c>
      <c r="AI9" s="12">
        <f>SUM(AC9:AH9)</f>
        <v>9055.4</v>
      </c>
    </row>
    <row r="10" spans="2:35" ht="16.7" hidden="1" customHeight="1">
      <c r="B10" s="10">
        <v>2</v>
      </c>
      <c r="C10" s="28" t="s">
        <v>33</v>
      </c>
      <c r="D10" s="11"/>
      <c r="E10" s="11"/>
      <c r="F10" s="11"/>
      <c r="G10" s="11"/>
      <c r="H10" s="11"/>
      <c r="I10" s="11"/>
      <c r="J10" s="11"/>
      <c r="K10" s="12">
        <f t="shared" si="0"/>
        <v>0</v>
      </c>
      <c r="L10" s="18"/>
      <c r="M10" s="18"/>
      <c r="N10" s="11"/>
      <c r="O10" s="11"/>
      <c r="P10" s="11"/>
      <c r="Q10" s="11"/>
      <c r="R10" s="26"/>
      <c r="S10" s="26"/>
      <c r="T10" s="12">
        <f t="shared" ref="T10:T18" si="1">SUM(L10:S10)</f>
        <v>0</v>
      </c>
      <c r="U10" s="11"/>
      <c r="V10" s="11"/>
      <c r="W10" s="11"/>
      <c r="X10" s="11"/>
      <c r="Y10" s="11"/>
      <c r="Z10" s="12">
        <f t="shared" ref="Z10:Z19" si="2">U10+V10+W10+X10+Y10</f>
        <v>0</v>
      </c>
      <c r="AA10" s="12"/>
      <c r="AB10" s="12"/>
      <c r="AC10" s="11"/>
      <c r="AD10" s="11"/>
      <c r="AE10" s="11"/>
      <c r="AF10" s="11"/>
      <c r="AG10" s="11"/>
      <c r="AH10" s="11"/>
      <c r="AI10" s="12">
        <f t="shared" ref="AI10:AI19" si="3">SUM(AC10:AH10)</f>
        <v>0</v>
      </c>
    </row>
    <row r="11" spans="2:35" ht="16.7" customHeight="1">
      <c r="B11" s="10">
        <v>2</v>
      </c>
      <c r="C11" s="28" t="s">
        <v>34</v>
      </c>
      <c r="D11" s="11">
        <v>3088.3</v>
      </c>
      <c r="E11" s="11">
        <v>932.6</v>
      </c>
      <c r="F11" s="11">
        <v>73.8</v>
      </c>
      <c r="G11" s="11">
        <v>13.6</v>
      </c>
      <c r="H11" s="11"/>
      <c r="I11" s="11"/>
      <c r="J11" s="11">
        <v>61.3</v>
      </c>
      <c r="K11" s="12">
        <f t="shared" si="0"/>
        <v>4169.6000000000004</v>
      </c>
      <c r="L11" s="11">
        <v>1724</v>
      </c>
      <c r="M11" s="11">
        <v>520.6</v>
      </c>
      <c r="N11" s="11">
        <v>33</v>
      </c>
      <c r="O11" s="11">
        <v>242.4</v>
      </c>
      <c r="P11" s="11"/>
      <c r="Q11" s="11"/>
      <c r="R11" s="26">
        <v>3.1</v>
      </c>
      <c r="S11" s="26"/>
      <c r="T11" s="12">
        <f t="shared" si="1"/>
        <v>2523.1</v>
      </c>
      <c r="U11" s="11">
        <v>2229</v>
      </c>
      <c r="V11" s="11">
        <v>144.19999999999999</v>
      </c>
      <c r="W11" s="11"/>
      <c r="X11" s="11">
        <v>285</v>
      </c>
      <c r="Y11" s="11"/>
      <c r="Z11" s="12">
        <f t="shared" si="2"/>
        <v>2658.2</v>
      </c>
      <c r="AA11" s="12">
        <v>365.7</v>
      </c>
      <c r="AB11" s="12">
        <v>175.2</v>
      </c>
      <c r="AC11" s="11"/>
      <c r="AD11" s="11"/>
      <c r="AE11" s="11">
        <v>149.30000000000001</v>
      </c>
      <c r="AF11" s="11"/>
      <c r="AG11" s="11"/>
      <c r="AH11" s="11"/>
      <c r="AI11" s="12">
        <f t="shared" si="3"/>
        <v>149.30000000000001</v>
      </c>
    </row>
    <row r="12" spans="2:35" ht="16.7" customHeight="1">
      <c r="B12" s="10">
        <v>3</v>
      </c>
      <c r="C12" s="28" t="s">
        <v>35</v>
      </c>
      <c r="D12" s="11">
        <v>6741.6</v>
      </c>
      <c r="E12" s="11">
        <v>2011.8</v>
      </c>
      <c r="F12" s="11">
        <v>92.3</v>
      </c>
      <c r="G12" s="11">
        <v>886.8</v>
      </c>
      <c r="H12" s="11">
        <v>61.6</v>
      </c>
      <c r="I12" s="11"/>
      <c r="J12" s="11">
        <v>186</v>
      </c>
      <c r="K12" s="12">
        <f t="shared" si="0"/>
        <v>9980.0999999999985</v>
      </c>
      <c r="L12" s="11">
        <v>8689.2000000000007</v>
      </c>
      <c r="M12" s="11">
        <v>2500.5</v>
      </c>
      <c r="N12" s="11">
        <v>97.3</v>
      </c>
      <c r="O12" s="11">
        <v>3247.1</v>
      </c>
      <c r="P12" s="11">
        <v>130.9</v>
      </c>
      <c r="Q12" s="11"/>
      <c r="R12" s="26">
        <v>22.7</v>
      </c>
      <c r="S12" s="26"/>
      <c r="T12" s="12">
        <f>SUM(L12:S12)</f>
        <v>14687.7</v>
      </c>
      <c r="U12" s="11"/>
      <c r="V12" s="11"/>
      <c r="W12" s="11"/>
      <c r="X12" s="11">
        <v>450</v>
      </c>
      <c r="Y12" s="11"/>
      <c r="Z12" s="12">
        <f t="shared" si="2"/>
        <v>450</v>
      </c>
      <c r="AA12" s="12">
        <v>771.7</v>
      </c>
      <c r="AB12" s="12">
        <v>175.2</v>
      </c>
      <c r="AC12" s="11">
        <v>5842</v>
      </c>
      <c r="AD12" s="11">
        <v>1700</v>
      </c>
      <c r="AE12" s="11">
        <v>3761.9</v>
      </c>
      <c r="AF12" s="11">
        <v>40</v>
      </c>
      <c r="AG12" s="11">
        <v>499.7</v>
      </c>
      <c r="AH12" s="11"/>
      <c r="AI12" s="12">
        <f t="shared" si="3"/>
        <v>11843.6</v>
      </c>
    </row>
    <row r="13" spans="2:35" ht="16.7" customHeight="1">
      <c r="B13" s="10">
        <v>4</v>
      </c>
      <c r="C13" s="28" t="s">
        <v>36</v>
      </c>
      <c r="D13" s="11">
        <v>3015.5</v>
      </c>
      <c r="E13" s="11">
        <v>693.7</v>
      </c>
      <c r="F13" s="11">
        <v>98.9</v>
      </c>
      <c r="G13" s="11">
        <v>442.3</v>
      </c>
      <c r="H13" s="11">
        <v>23.5</v>
      </c>
      <c r="I13" s="11">
        <v>457.1</v>
      </c>
      <c r="J13" s="11">
        <v>162.5</v>
      </c>
      <c r="K13" s="12">
        <f t="shared" si="0"/>
        <v>4893.5</v>
      </c>
      <c r="L13" s="11">
        <v>5625.6</v>
      </c>
      <c r="M13" s="11">
        <v>1699.2</v>
      </c>
      <c r="N13" s="11">
        <v>65.5</v>
      </c>
      <c r="O13" s="11">
        <v>664</v>
      </c>
      <c r="P13" s="11">
        <v>15.2</v>
      </c>
      <c r="Q13" s="11"/>
      <c r="R13" s="26">
        <v>8.1999999999999993</v>
      </c>
      <c r="S13" s="26"/>
      <c r="T13" s="12">
        <f t="shared" si="1"/>
        <v>8077.7</v>
      </c>
      <c r="U13" s="11">
        <v>2292.6</v>
      </c>
      <c r="V13" s="11">
        <v>250</v>
      </c>
      <c r="W13" s="11">
        <v>169.8</v>
      </c>
      <c r="X13" s="11">
        <v>40.4</v>
      </c>
      <c r="Y13" s="11"/>
      <c r="Z13" s="12">
        <f t="shared" si="2"/>
        <v>2752.8</v>
      </c>
      <c r="AA13" s="12">
        <v>201.2</v>
      </c>
      <c r="AB13" s="12">
        <v>253.3</v>
      </c>
      <c r="AC13" s="11">
        <v>3798.2</v>
      </c>
      <c r="AD13" s="11">
        <v>1103.5999999999999</v>
      </c>
      <c r="AE13" s="11">
        <v>1396.8</v>
      </c>
      <c r="AF13" s="11">
        <v>95.6</v>
      </c>
      <c r="AG13" s="11">
        <v>586.4</v>
      </c>
      <c r="AH13" s="11"/>
      <c r="AI13" s="12">
        <f t="shared" si="3"/>
        <v>6980.5999999999995</v>
      </c>
    </row>
    <row r="14" spans="2:35" ht="16.7" customHeight="1">
      <c r="B14" s="10">
        <v>5</v>
      </c>
      <c r="C14" s="28" t="s">
        <v>37</v>
      </c>
      <c r="D14" s="11">
        <v>4000</v>
      </c>
      <c r="E14" s="11">
        <v>1242.3</v>
      </c>
      <c r="F14" s="11">
        <v>62.7</v>
      </c>
      <c r="G14" s="11">
        <v>143</v>
      </c>
      <c r="H14" s="11">
        <v>129.69999999999999</v>
      </c>
      <c r="I14" s="11"/>
      <c r="J14" s="11"/>
      <c r="K14" s="12">
        <f t="shared" si="0"/>
        <v>5577.7</v>
      </c>
      <c r="L14" s="25">
        <v>4108.6000000000004</v>
      </c>
      <c r="M14" s="25">
        <v>1221.3</v>
      </c>
      <c r="N14" s="11"/>
      <c r="O14" s="11">
        <v>832.4</v>
      </c>
      <c r="P14" s="11"/>
      <c r="Q14" s="11"/>
      <c r="R14" s="11">
        <v>8.1999999999999993</v>
      </c>
      <c r="S14" s="11"/>
      <c r="T14" s="12">
        <f t="shared" si="1"/>
        <v>6170.5</v>
      </c>
      <c r="U14" s="11"/>
      <c r="V14" s="11"/>
      <c r="W14" s="11"/>
      <c r="X14" s="11">
        <v>274.8</v>
      </c>
      <c r="Y14" s="11"/>
      <c r="Z14" s="12">
        <f t="shared" si="2"/>
        <v>274.8</v>
      </c>
      <c r="AA14" s="12">
        <v>665.5</v>
      </c>
      <c r="AB14" s="12">
        <v>175.2</v>
      </c>
      <c r="AC14" s="11">
        <v>903.2</v>
      </c>
      <c r="AD14" s="11">
        <v>253.4</v>
      </c>
      <c r="AE14" s="11">
        <v>735.4</v>
      </c>
      <c r="AF14" s="11">
        <v>130.6</v>
      </c>
      <c r="AG14" s="11"/>
      <c r="AH14" s="11">
        <v>7.8</v>
      </c>
      <c r="AI14" s="12">
        <f t="shared" si="3"/>
        <v>2030.3999999999999</v>
      </c>
    </row>
    <row r="15" spans="2:35" ht="16.7" customHeight="1">
      <c r="B15" s="10">
        <v>6</v>
      </c>
      <c r="C15" s="28" t="s">
        <v>38</v>
      </c>
      <c r="D15" s="11">
        <v>4007.9</v>
      </c>
      <c r="E15" s="11">
        <v>1308.9000000000001</v>
      </c>
      <c r="F15" s="11">
        <v>17.600000000000001</v>
      </c>
      <c r="G15" s="11"/>
      <c r="H15" s="11"/>
      <c r="I15" s="11"/>
      <c r="J15" s="11">
        <v>108</v>
      </c>
      <c r="K15" s="12">
        <f t="shared" si="0"/>
        <v>5442.4000000000005</v>
      </c>
      <c r="L15" s="11">
        <v>7642.5</v>
      </c>
      <c r="M15" s="11">
        <v>2531.3000000000002</v>
      </c>
      <c r="N15" s="11">
        <v>41.7</v>
      </c>
      <c r="O15" s="11">
        <v>622.9</v>
      </c>
      <c r="P15" s="11"/>
      <c r="Q15" s="11">
        <v>837</v>
      </c>
      <c r="R15" s="26">
        <v>22.3</v>
      </c>
      <c r="S15" s="26">
        <v>499</v>
      </c>
      <c r="T15" s="12">
        <f t="shared" si="1"/>
        <v>12196.699999999999</v>
      </c>
      <c r="U15" s="11"/>
      <c r="V15" s="11"/>
      <c r="W15" s="11"/>
      <c r="X15" s="11">
        <v>360</v>
      </c>
      <c r="Y15" s="11"/>
      <c r="Z15" s="12">
        <f t="shared" si="2"/>
        <v>360</v>
      </c>
      <c r="AA15" s="12">
        <v>365.7</v>
      </c>
      <c r="AB15" s="12">
        <v>156.1</v>
      </c>
      <c r="AC15" s="11"/>
      <c r="AD15" s="11"/>
      <c r="AE15" s="11">
        <v>520.20000000000005</v>
      </c>
      <c r="AF15" s="11"/>
      <c r="AG15" s="11"/>
      <c r="AH15" s="11"/>
      <c r="AI15" s="12">
        <f t="shared" si="3"/>
        <v>520.20000000000005</v>
      </c>
    </row>
    <row r="16" spans="2:35" ht="16.7" customHeight="1">
      <c r="B16" s="10">
        <v>7</v>
      </c>
      <c r="C16" s="28" t="s">
        <v>39</v>
      </c>
      <c r="D16" s="11">
        <v>5275.9</v>
      </c>
      <c r="E16" s="11">
        <v>1581.2</v>
      </c>
      <c r="F16" s="11">
        <v>60.7</v>
      </c>
      <c r="G16" s="11">
        <v>193.2</v>
      </c>
      <c r="H16" s="11"/>
      <c r="I16" s="11"/>
      <c r="J16" s="11">
        <v>77.5</v>
      </c>
      <c r="K16" s="12">
        <f t="shared" si="0"/>
        <v>7188.4999999999991</v>
      </c>
      <c r="L16" s="11">
        <v>4910.2</v>
      </c>
      <c r="M16" s="11">
        <v>1284</v>
      </c>
      <c r="N16" s="11">
        <v>45.6</v>
      </c>
      <c r="O16" s="25">
        <v>1047</v>
      </c>
      <c r="P16" s="25"/>
      <c r="Q16" s="11"/>
      <c r="R16" s="26">
        <v>25.6</v>
      </c>
      <c r="S16" s="26">
        <v>132</v>
      </c>
      <c r="T16" s="12">
        <f t="shared" si="1"/>
        <v>7444.4000000000005</v>
      </c>
      <c r="U16" s="11"/>
      <c r="V16" s="11"/>
      <c r="W16" s="11"/>
      <c r="X16" s="11">
        <v>222.1</v>
      </c>
      <c r="Y16" s="11"/>
      <c r="Z16" s="12">
        <f t="shared" si="2"/>
        <v>222.1</v>
      </c>
      <c r="AA16" s="12">
        <v>540.5</v>
      </c>
      <c r="AB16" s="12">
        <v>175.2</v>
      </c>
      <c r="AC16" s="11">
        <v>1830</v>
      </c>
      <c r="AD16" s="11">
        <v>750.3</v>
      </c>
      <c r="AE16" s="11">
        <v>2371.6</v>
      </c>
      <c r="AF16" s="11"/>
      <c r="AG16" s="11">
        <v>309.60000000000002</v>
      </c>
      <c r="AH16" s="11">
        <v>45.4</v>
      </c>
      <c r="AI16" s="12">
        <f t="shared" si="3"/>
        <v>5306.9</v>
      </c>
    </row>
    <row r="17" spans="2:35" ht="16.7" customHeight="1">
      <c r="B17" s="10">
        <v>8</v>
      </c>
      <c r="C17" s="28" t="s">
        <v>40</v>
      </c>
      <c r="D17" s="11">
        <v>3045.9</v>
      </c>
      <c r="E17" s="11">
        <v>821.2</v>
      </c>
      <c r="F17" s="11">
        <v>41.6</v>
      </c>
      <c r="G17" s="11">
        <v>126.1</v>
      </c>
      <c r="H17" s="11">
        <v>90.4</v>
      </c>
      <c r="I17" s="11"/>
      <c r="J17" s="11">
        <v>116</v>
      </c>
      <c r="K17" s="12">
        <f t="shared" si="0"/>
        <v>4241.2</v>
      </c>
      <c r="L17" s="11">
        <v>3419.2</v>
      </c>
      <c r="M17" s="11">
        <v>1021.3</v>
      </c>
      <c r="N17" s="11">
        <v>31.1</v>
      </c>
      <c r="O17" s="11">
        <v>902.1</v>
      </c>
      <c r="P17" s="11"/>
      <c r="Q17" s="11"/>
      <c r="R17" s="26">
        <v>4.0999999999999996</v>
      </c>
      <c r="S17" s="26"/>
      <c r="T17" s="12">
        <f t="shared" si="1"/>
        <v>5377.8000000000011</v>
      </c>
      <c r="U17" s="11"/>
      <c r="V17" s="11"/>
      <c r="W17" s="11"/>
      <c r="X17" s="11">
        <v>183.2</v>
      </c>
      <c r="Y17" s="11"/>
      <c r="Z17" s="12">
        <f t="shared" si="2"/>
        <v>183.2</v>
      </c>
      <c r="AA17" s="12">
        <v>182.9</v>
      </c>
      <c r="AB17" s="12">
        <v>175.2</v>
      </c>
      <c r="AC17" s="11">
        <v>3033.8</v>
      </c>
      <c r="AD17" s="11">
        <v>750</v>
      </c>
      <c r="AE17" s="11">
        <v>189.8</v>
      </c>
      <c r="AF17" s="11">
        <v>26</v>
      </c>
      <c r="AG17" s="11"/>
      <c r="AH17" s="11"/>
      <c r="AI17" s="12">
        <f t="shared" si="3"/>
        <v>3999.6000000000004</v>
      </c>
    </row>
    <row r="18" spans="2:35" ht="16.7" customHeight="1">
      <c r="B18" s="10">
        <v>9</v>
      </c>
      <c r="C18" s="28" t="s">
        <v>41</v>
      </c>
      <c r="D18" s="11">
        <v>4175.3999999999996</v>
      </c>
      <c r="E18" s="11">
        <v>1444.9</v>
      </c>
      <c r="F18" s="11">
        <v>39.700000000000003</v>
      </c>
      <c r="G18" s="11">
        <v>323.5</v>
      </c>
      <c r="H18" s="11">
        <v>22.4</v>
      </c>
      <c r="I18" s="11"/>
      <c r="J18" s="11">
        <v>84</v>
      </c>
      <c r="K18" s="12">
        <f t="shared" si="0"/>
        <v>6089.8999999999987</v>
      </c>
      <c r="L18" s="11">
        <v>4235</v>
      </c>
      <c r="M18" s="11">
        <v>1509.8</v>
      </c>
      <c r="N18" s="11"/>
      <c r="O18" s="11">
        <v>469.5</v>
      </c>
      <c r="P18" s="11">
        <v>592.6</v>
      </c>
      <c r="Q18" s="11"/>
      <c r="R18" s="26">
        <v>13.3</v>
      </c>
      <c r="S18" s="26"/>
      <c r="T18" s="12">
        <f t="shared" si="1"/>
        <v>6820.2000000000007</v>
      </c>
      <c r="U18" s="11">
        <v>2332.1</v>
      </c>
      <c r="V18" s="11">
        <v>756.7</v>
      </c>
      <c r="W18" s="11"/>
      <c r="X18" s="11">
        <v>400</v>
      </c>
      <c r="Y18" s="11"/>
      <c r="Z18" s="12">
        <f t="shared" si="2"/>
        <v>3488.8</v>
      </c>
      <c r="AA18" s="12">
        <v>182.9</v>
      </c>
      <c r="AB18" s="12">
        <v>175.2</v>
      </c>
      <c r="AC18" s="11">
        <v>497.4</v>
      </c>
      <c r="AD18" s="11">
        <v>138.1</v>
      </c>
      <c r="AE18" s="11">
        <v>929.3</v>
      </c>
      <c r="AF18" s="11">
        <v>52.4</v>
      </c>
      <c r="AG18" s="11"/>
      <c r="AH18" s="11"/>
      <c r="AI18" s="12">
        <f t="shared" si="3"/>
        <v>1617.2</v>
      </c>
    </row>
    <row r="19" spans="2:35" ht="16.7" customHeight="1">
      <c r="B19" s="10">
        <v>10</v>
      </c>
      <c r="C19" s="28" t="s">
        <v>42</v>
      </c>
      <c r="D19" s="11">
        <v>2588.1999999999998</v>
      </c>
      <c r="E19" s="11">
        <v>777.8</v>
      </c>
      <c r="F19" s="11">
        <v>47.9</v>
      </c>
      <c r="G19" s="11">
        <v>237</v>
      </c>
      <c r="H19" s="11"/>
      <c r="I19" s="11"/>
      <c r="J19" s="11">
        <v>107.2</v>
      </c>
      <c r="K19" s="12">
        <f t="shared" si="0"/>
        <v>3758.1</v>
      </c>
      <c r="L19" s="11">
        <v>1797</v>
      </c>
      <c r="M19" s="11">
        <v>482.2</v>
      </c>
      <c r="N19" s="11">
        <v>13.1</v>
      </c>
      <c r="O19" s="11">
        <v>384.6</v>
      </c>
      <c r="P19" s="11"/>
      <c r="Q19" s="11"/>
      <c r="R19" s="26">
        <v>8.1999999999999993</v>
      </c>
      <c r="S19" s="26">
        <v>391</v>
      </c>
      <c r="T19" s="12">
        <f>SUM(L19:S19)</f>
        <v>3076.0999999999995</v>
      </c>
      <c r="U19" s="11"/>
      <c r="V19" s="11"/>
      <c r="W19" s="11"/>
      <c r="X19" s="11">
        <v>457</v>
      </c>
      <c r="Y19" s="11"/>
      <c r="Z19" s="12">
        <f t="shared" si="2"/>
        <v>457</v>
      </c>
      <c r="AA19" s="12">
        <v>445.6</v>
      </c>
      <c r="AB19" s="12">
        <v>156.1</v>
      </c>
      <c r="AC19" s="11"/>
      <c r="AD19" s="11"/>
      <c r="AE19" s="11">
        <v>476.2</v>
      </c>
      <c r="AF19" s="11"/>
      <c r="AG19" s="11"/>
      <c r="AH19" s="11"/>
      <c r="AI19" s="12">
        <f t="shared" si="3"/>
        <v>476.2</v>
      </c>
    </row>
    <row r="20" spans="2:35" hidden="1">
      <c r="K20" s="33">
        <f>SUM(K9:K19)</f>
        <v>56774.899999999994</v>
      </c>
      <c r="T20" s="33">
        <f>SUM(T9:T19)</f>
        <v>77972.800000000003</v>
      </c>
      <c r="Z20" s="33">
        <f>SUM(Z9:Z19)</f>
        <v>11146.900000000001</v>
      </c>
      <c r="AA20" s="33">
        <f>SUM(AA9:AA19)</f>
        <v>4270.4000000000005</v>
      </c>
      <c r="AB20" s="33">
        <f>SUM(AB9:AB19)</f>
        <v>1791.8999999999999</v>
      </c>
      <c r="AI20" s="33">
        <f>SUM(AI9:AI19)</f>
        <v>41979.399999999994</v>
      </c>
    </row>
    <row r="21" spans="2:35" hidden="1"/>
    <row r="22" spans="2:35" hidden="1">
      <c r="R22" s="11"/>
      <c r="S22" s="26"/>
      <c r="W22" s="11"/>
      <c r="Y22" s="11">
        <v>343.3</v>
      </c>
      <c r="Z22" s="20"/>
      <c r="AA22" s="19"/>
      <c r="AB22" s="19"/>
    </row>
    <row r="23" spans="2:35" hidden="1">
      <c r="R23" s="11"/>
      <c r="S23" s="26"/>
      <c r="W23" s="11"/>
      <c r="Y23" s="11"/>
      <c r="Z23" s="20"/>
      <c r="AA23" s="19"/>
      <c r="AB23" s="19"/>
    </row>
    <row r="24" spans="2:35" hidden="1">
      <c r="R24" s="11"/>
      <c r="S24" s="26"/>
      <c r="W24" s="11"/>
      <c r="Y24" s="11">
        <v>102</v>
      </c>
      <c r="Z24" s="20"/>
      <c r="AA24" s="19"/>
      <c r="AB24" s="19"/>
    </row>
    <row r="25" spans="2:35" hidden="1">
      <c r="R25" s="11"/>
      <c r="S25" s="26"/>
      <c r="W25" s="11"/>
      <c r="Y25" s="11">
        <v>757.5</v>
      </c>
      <c r="Z25" s="20"/>
      <c r="AA25" s="19"/>
      <c r="AB25" s="19"/>
    </row>
    <row r="26" spans="2:35" hidden="1">
      <c r="R26" s="11"/>
      <c r="S26" s="26"/>
      <c r="W26" s="11"/>
      <c r="Y26" s="11">
        <v>87.6</v>
      </c>
      <c r="Z26" s="20"/>
      <c r="AA26" s="19"/>
      <c r="AB26" s="19"/>
    </row>
    <row r="27" spans="2:35" hidden="1">
      <c r="R27" s="11"/>
      <c r="S27" s="11"/>
      <c r="W27" s="11"/>
      <c r="Y27" s="11">
        <v>52.6</v>
      </c>
      <c r="Z27" s="20"/>
      <c r="AA27" s="19"/>
      <c r="AB27" s="19"/>
    </row>
    <row r="28" spans="2:35" hidden="1">
      <c r="R28" s="11"/>
      <c r="S28" s="26">
        <v>579</v>
      </c>
      <c r="W28" s="11"/>
      <c r="Y28" s="11">
        <v>2406</v>
      </c>
      <c r="Z28" s="20"/>
      <c r="AA28" s="19"/>
      <c r="AB28" s="19"/>
    </row>
    <row r="29" spans="2:35" hidden="1">
      <c r="R29" s="11"/>
      <c r="S29" s="26">
        <v>281</v>
      </c>
      <c r="W29" s="11"/>
      <c r="Y29" s="11">
        <v>157.4</v>
      </c>
      <c r="Z29" s="20"/>
      <c r="AA29" s="19"/>
      <c r="AB29" s="19"/>
    </row>
    <row r="30" spans="2:35" hidden="1">
      <c r="R30" s="11"/>
      <c r="S30" s="26"/>
      <c r="W30" s="11"/>
      <c r="Y30" s="11">
        <v>152.6</v>
      </c>
      <c r="Z30" s="20"/>
      <c r="AA30" s="19"/>
      <c r="AB30" s="19"/>
    </row>
    <row r="31" spans="2:35" hidden="1">
      <c r="R31" s="11"/>
      <c r="S31" s="26"/>
      <c r="W31" s="11"/>
      <c r="Y31" s="11">
        <v>878.4</v>
      </c>
      <c r="Z31" s="20"/>
      <c r="AA31" s="19"/>
      <c r="AB31" s="19"/>
    </row>
    <row r="32" spans="2:35" hidden="1">
      <c r="R32" s="11"/>
      <c r="S32" s="26">
        <v>460</v>
      </c>
      <c r="W32" s="11"/>
      <c r="Y32" s="11">
        <v>1552.8</v>
      </c>
      <c r="Z32" s="20"/>
      <c r="AA32" s="19"/>
      <c r="AB32" s="19"/>
    </row>
    <row r="33" spans="4:37" hidden="1">
      <c r="Y33" s="19"/>
      <c r="Z33" s="19"/>
      <c r="AA33" s="19"/>
      <c r="AB33" s="19"/>
    </row>
    <row r="34" spans="4:37" hidden="1">
      <c r="D34" s="11">
        <v>3127</v>
      </c>
      <c r="E34" s="11">
        <v>900</v>
      </c>
      <c r="F34" s="11">
        <v>41.6</v>
      </c>
      <c r="G34" s="11">
        <v>189.6</v>
      </c>
      <c r="H34" s="11">
        <v>45.5</v>
      </c>
      <c r="I34" s="11"/>
      <c r="J34" s="11">
        <v>84.3</v>
      </c>
      <c r="K34" s="12">
        <f t="shared" ref="K34" si="4">SUM(D34:J34)</f>
        <v>4388</v>
      </c>
      <c r="L34" s="11">
        <v>3008.9</v>
      </c>
      <c r="M34" s="11">
        <v>835.5</v>
      </c>
      <c r="N34" s="11">
        <v>31.1</v>
      </c>
      <c r="O34" s="11">
        <v>1192</v>
      </c>
      <c r="P34" s="18">
        <v>1480</v>
      </c>
      <c r="Q34" s="11"/>
      <c r="R34" s="26">
        <v>26.9</v>
      </c>
      <c r="S34" s="26"/>
      <c r="T34" s="34"/>
      <c r="U34" s="12">
        <f t="shared" ref="U34" si="5">SUM(L34:T34)</f>
        <v>6574.4</v>
      </c>
      <c r="V34" s="11"/>
      <c r="W34" s="11"/>
      <c r="X34" s="11"/>
      <c r="Y34" s="11">
        <v>19.100000000000001</v>
      </c>
      <c r="Z34" s="11"/>
      <c r="AA34" s="12">
        <f t="shared" ref="AA34" si="6">V34+W34+X34+Y34+Z34</f>
        <v>19.100000000000001</v>
      </c>
      <c r="AB34" s="12">
        <v>214.8</v>
      </c>
      <c r="AC34" s="12">
        <v>175.2</v>
      </c>
      <c r="AD34" s="11">
        <v>1127.2</v>
      </c>
      <c r="AE34" s="11">
        <v>332.8</v>
      </c>
      <c r="AF34" s="11">
        <v>175.6</v>
      </c>
      <c r="AG34" s="11">
        <v>21.6</v>
      </c>
      <c r="AH34" s="11"/>
      <c r="AI34" s="11"/>
      <c r="AJ34" s="11">
        <v>99.6</v>
      </c>
      <c r="AK34" s="12">
        <f t="shared" ref="AK34" si="7">SUM(AD34:AJ34)</f>
        <v>1756.7999999999997</v>
      </c>
    </row>
    <row r="35" spans="4:37" hidden="1"/>
    <row r="36" spans="4:37" hidden="1"/>
    <row r="37" spans="4:37" hidden="1"/>
  </sheetData>
  <sheetProtection formatCells="0" formatColumns="0" formatRows="0" insertColumns="0" insertRows="0" insertHyperlinks="0" deleteColumns="0" deleteRows="0" sort="0" autoFilter="0" pivotTables="0"/>
  <mergeCells count="30">
    <mergeCell ref="AC5:AD6"/>
    <mergeCell ref="AI5:AI8"/>
    <mergeCell ref="AC7:AD7"/>
    <mergeCell ref="B5:B6"/>
    <mergeCell ref="C5:C6"/>
    <mergeCell ref="K5:K8"/>
    <mergeCell ref="Z5:Z8"/>
    <mergeCell ref="AA5:AA8"/>
    <mergeCell ref="D7:E7"/>
    <mergeCell ref="L7:M7"/>
    <mergeCell ref="N7:Q7"/>
    <mergeCell ref="U7:U8"/>
    <mergeCell ref="V7:V8"/>
    <mergeCell ref="W7:W8"/>
    <mergeCell ref="T5:T8"/>
    <mergeCell ref="R7:R8"/>
    <mergeCell ref="Y7:Y8"/>
    <mergeCell ref="U5:Y6"/>
    <mergeCell ref="D5:I6"/>
    <mergeCell ref="F7:I7"/>
    <mergeCell ref="AB5:AB8"/>
    <mergeCell ref="L5:R6"/>
    <mergeCell ref="X7:X8"/>
    <mergeCell ref="J5:J8"/>
    <mergeCell ref="S5:S8"/>
    <mergeCell ref="AE7:AE8"/>
    <mergeCell ref="AG7:AG8"/>
    <mergeCell ref="AF7:AF8"/>
    <mergeCell ref="AE5:AH6"/>
    <mergeCell ref="AH7:AH8"/>
  </mergeCells>
  <pageMargins left="0.46" right="0.18" top="0.47" bottom="0.26" header="0.31496062992125984" footer="0.18"/>
  <pageSetup paperSize="9" scale="74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МБТ</vt:lpstr>
      <vt:lpstr>оценка расходов</vt:lpstr>
      <vt:lpstr>МБТ!Заголовки_для_печати</vt:lpstr>
      <vt:lpstr>МБТ!Область_печати</vt:lpstr>
    </vt:vector>
  </TitlesOfParts>
  <Company>Kontora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duda_o</dc:creator>
  <cp:lastModifiedBy>Сухова</cp:lastModifiedBy>
  <cp:lastPrinted>2023-11-14T03:22:43Z</cp:lastPrinted>
  <dcterms:created xsi:type="dcterms:W3CDTF">2009-05-06T07:32:52Z</dcterms:created>
  <dcterms:modified xsi:type="dcterms:W3CDTF">2023-11-14T05:32:16Z</dcterms:modified>
</cp:coreProperties>
</file>